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F:\Project Data\MMLP_Jogighopa\Working\Tender\"/>
    </mc:Choice>
  </mc:AlternateContent>
  <xr:revisionPtr revIDLastSave="0" documentId="13_ncr:1_{BEBFD1EC-E776-4362-A45A-334DC3D238EE}" xr6:coauthVersionLast="43" xr6:coauthVersionMax="43" xr10:uidLastSave="{00000000-0000-0000-0000-000000000000}"/>
  <bookViews>
    <workbookView xWindow="-120" yWindow="-120" windowWidth="29040" windowHeight="15840" activeTab="1" xr2:uid="{00000000-000D-0000-FFFF-FFFF00000000}"/>
  </bookViews>
  <sheets>
    <sheet name="BOQ" sheetId="5" r:id="rId1"/>
    <sheet name="COST ESTIMATE" sheetId="1" r:id="rId2"/>
    <sheet name="RA" sheetId="2" r:id="rId3"/>
  </sheets>
  <definedNames>
    <definedName name="_xlnm.Print_Area" localSheetId="0">BOQ!$A$1:$F$86</definedName>
    <definedName name="_xlnm.Print_Area" localSheetId="1">'COST ESTIMATE'!$A$1:$F$86</definedName>
    <definedName name="_xlnm.Print_Area" localSheetId="2">RA!$A$1:$H$570</definedName>
    <definedName name="_xlnm.Print_Titles" localSheetId="0">BOQ!$3:$4</definedName>
    <definedName name="_xlnm.Print_Titles" localSheetId="1">'COST ESTIMATE'!$3:$4</definedName>
    <definedName name="s" localSheetId="0">#REF!</definedName>
    <definedName name="s" localSheetId="1">#REF!</definedName>
    <definedName name="s">#REF!</definedName>
    <definedName name="sumtotal" localSheetId="0">#REF!</definedName>
    <definedName name="sumtotal" localSheetId="1">#REF!</definedName>
    <definedName name="sumtotal">#REF!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57" i="5" l="1"/>
  <c r="D56" i="5"/>
  <c r="D55" i="5"/>
  <c r="D54" i="5"/>
  <c r="D53" i="5"/>
  <c r="D52" i="5"/>
  <c r="D49" i="5"/>
  <c r="D47" i="5"/>
  <c r="D46" i="5"/>
  <c r="D48" i="5" s="1"/>
  <c r="D41" i="5"/>
  <c r="D40" i="5"/>
  <c r="E23" i="2" l="1"/>
  <c r="E77" i="2" l="1"/>
  <c r="E63" i="2"/>
  <c r="F85" i="1"/>
  <c r="F84" i="1"/>
  <c r="F83" i="1"/>
  <c r="F82" i="1"/>
  <c r="F81" i="1"/>
  <c r="F80" i="1"/>
  <c r="F79" i="1"/>
  <c r="F78" i="1"/>
  <c r="F76" i="1"/>
  <c r="F75" i="1"/>
  <c r="F74" i="1"/>
  <c r="F73" i="1"/>
  <c r="F85" i="5"/>
  <c r="F84" i="5"/>
  <c r="F83" i="5"/>
  <c r="F82" i="5"/>
  <c r="F81" i="5"/>
  <c r="F80" i="5"/>
  <c r="F79" i="5"/>
  <c r="F78" i="5"/>
  <c r="F76" i="5"/>
  <c r="F75" i="5"/>
  <c r="F74" i="5"/>
  <c r="F73" i="5"/>
  <c r="F57" i="5" l="1"/>
  <c r="F56" i="5"/>
  <c r="F54" i="5"/>
  <c r="F53" i="5"/>
  <c r="F52" i="5"/>
  <c r="F50" i="5"/>
  <c r="F46" i="5"/>
  <c r="F30" i="5"/>
  <c r="F29" i="5"/>
  <c r="F27" i="5"/>
  <c r="F26" i="5"/>
  <c r="F25" i="5"/>
  <c r="F24" i="5"/>
  <c r="D57" i="1"/>
  <c r="D56" i="1"/>
  <c r="D55" i="1"/>
  <c r="D54" i="1"/>
  <c r="D53" i="1"/>
  <c r="D52" i="1"/>
  <c r="D47" i="1"/>
  <c r="D46" i="1"/>
  <c r="D41" i="1"/>
  <c r="D40" i="1"/>
  <c r="E33" i="1"/>
  <c r="F71" i="5"/>
  <c r="F70" i="5"/>
  <c r="F69" i="5"/>
  <c r="F68" i="5"/>
  <c r="F67" i="5"/>
  <c r="F66" i="5"/>
  <c r="F65" i="5"/>
  <c r="F64" i="5"/>
  <c r="F63" i="5"/>
  <c r="F60" i="5"/>
  <c r="F59" i="5"/>
  <c r="F55" i="5"/>
  <c r="F43" i="5"/>
  <c r="F41" i="5"/>
  <c r="F40" i="5"/>
  <c r="F38" i="5"/>
  <c r="F37" i="5"/>
  <c r="F33" i="5"/>
  <c r="F31" i="5"/>
  <c r="F28" i="5"/>
  <c r="F21" i="5"/>
  <c r="F19" i="5"/>
  <c r="F17" i="5"/>
  <c r="F15" i="5"/>
  <c r="F13" i="5"/>
  <c r="F11" i="5"/>
  <c r="F9" i="5"/>
  <c r="F7" i="5"/>
  <c r="F48" i="5" l="1"/>
  <c r="F49" i="5"/>
  <c r="F47" i="5"/>
  <c r="F86" i="5" l="1"/>
  <c r="E50" i="1" l="1"/>
  <c r="E332" i="2"/>
  <c r="E317" i="2"/>
  <c r="J318" i="2"/>
  <c r="F21" i="2" l="1"/>
  <c r="F35" i="2"/>
  <c r="F33" i="1"/>
  <c r="E40" i="2" l="1"/>
  <c r="E42" i="2" s="1"/>
  <c r="E39" i="2"/>
  <c r="E25" i="2"/>
  <c r="E26" i="2"/>
  <c r="E28" i="2" s="1"/>
  <c r="F567" i="2"/>
  <c r="F310" i="2"/>
  <c r="F304" i="2"/>
  <c r="F298" i="2"/>
  <c r="F292" i="2"/>
  <c r="F261" i="2"/>
  <c r="F267" i="2"/>
  <c r="F254" i="2"/>
  <c r="F248" i="2"/>
  <c r="F268" i="2" l="1"/>
  <c r="F262" i="2"/>
  <c r="F105" i="2" l="1"/>
  <c r="E109" i="2" s="1"/>
  <c r="F91" i="2"/>
  <c r="E95" i="2" s="1"/>
  <c r="E60" i="1" l="1"/>
  <c r="F60" i="1" s="1"/>
  <c r="F414" i="2"/>
  <c r="E56" i="1"/>
  <c r="F377" i="2"/>
  <c r="E380" i="2" l="1"/>
  <c r="E381" i="2" s="1"/>
  <c r="F381" i="2" s="1"/>
  <c r="E418" i="2"/>
  <c r="E420" i="2" s="1"/>
  <c r="F420" i="2" s="1"/>
  <c r="E419" i="2"/>
  <c r="E416" i="2"/>
  <c r="F416" i="2" s="1"/>
  <c r="F419" i="2"/>
  <c r="F421" i="2" s="1"/>
  <c r="E379" i="2"/>
  <c r="F379" i="2" s="1"/>
  <c r="F382" i="2" s="1"/>
  <c r="E38" i="1"/>
  <c r="E37" i="1"/>
  <c r="E71" i="1" l="1"/>
  <c r="E70" i="1"/>
  <c r="E68" i="1"/>
  <c r="E67" i="1"/>
  <c r="E65" i="1"/>
  <c r="E64" i="1"/>
  <c r="E69" i="1"/>
  <c r="E66" i="1"/>
  <c r="E63" i="1"/>
  <c r="E57" i="1"/>
  <c r="E55" i="1"/>
  <c r="E54" i="1"/>
  <c r="E53" i="1"/>
  <c r="E49" i="1"/>
  <c r="E48" i="1"/>
  <c r="E47" i="1"/>
  <c r="E46" i="1"/>
  <c r="E31" i="1"/>
  <c r="E30" i="1"/>
  <c r="E29" i="1"/>
  <c r="E28" i="1"/>
  <c r="E27" i="1"/>
  <c r="E26" i="1"/>
  <c r="E25" i="1"/>
  <c r="E24" i="1"/>
  <c r="E553" i="2" l="1"/>
  <c r="F553" i="2" s="1"/>
  <c r="E538" i="2"/>
  <c r="F538" i="2" s="1"/>
  <c r="E507" i="2"/>
  <c r="F507" i="2" s="1"/>
  <c r="E492" i="2"/>
  <c r="F492" i="2" s="1"/>
  <c r="E460" i="2"/>
  <c r="F460" i="2" s="1"/>
  <c r="E445" i="2"/>
  <c r="F445" i="2" s="1"/>
  <c r="E449" i="2" s="1"/>
  <c r="E522" i="2"/>
  <c r="F522" i="2" s="1"/>
  <c r="E526" i="2" s="1"/>
  <c r="E476" i="2"/>
  <c r="F476" i="2" s="1"/>
  <c r="E480" i="2" s="1"/>
  <c r="F275" i="2"/>
  <c r="E279" i="2" s="1"/>
  <c r="E107" i="2"/>
  <c r="F107" i="2" s="1"/>
  <c r="E93" i="2"/>
  <c r="F93" i="2" s="1"/>
  <c r="F77" i="2"/>
  <c r="F63" i="2"/>
  <c r="E67" i="2" s="1"/>
  <c r="F49" i="2"/>
  <c r="E37" i="2"/>
  <c r="F37" i="2" s="1"/>
  <c r="F23" i="2"/>
  <c r="F6" i="2"/>
  <c r="E10" i="2" s="1"/>
  <c r="E232" i="2"/>
  <c r="F232" i="2" s="1"/>
  <c r="E237" i="2" s="1"/>
  <c r="E216" i="2"/>
  <c r="F216" i="2" s="1"/>
  <c r="E221" i="2" s="1"/>
  <c r="E201" i="2"/>
  <c r="F201" i="2" s="1"/>
  <c r="E206" i="2" s="1"/>
  <c r="E185" i="2"/>
  <c r="F185" i="2" s="1"/>
  <c r="E170" i="2"/>
  <c r="F170" i="2" s="1"/>
  <c r="E175" i="2" s="1"/>
  <c r="E154" i="2"/>
  <c r="F154" i="2" s="1"/>
  <c r="E139" i="2"/>
  <c r="F139" i="2" s="1"/>
  <c r="E123" i="2"/>
  <c r="F388" i="2"/>
  <c r="F366" i="2"/>
  <c r="F355" i="2"/>
  <c r="F343" i="2"/>
  <c r="F332" i="2"/>
  <c r="E368" i="2" l="1"/>
  <c r="F368" i="2" s="1"/>
  <c r="E369" i="2"/>
  <c r="E370" i="2" s="1"/>
  <c r="F370" i="2" s="1"/>
  <c r="F371" i="2"/>
  <c r="E391" i="2"/>
  <c r="E392" i="2" s="1"/>
  <c r="E334" i="2"/>
  <c r="F334" i="2" s="1"/>
  <c r="E335" i="2"/>
  <c r="E336" i="2" s="1"/>
  <c r="F336" i="2" s="1"/>
  <c r="F337" i="2" s="1"/>
  <c r="E346" i="2"/>
  <c r="E347" i="2" s="1"/>
  <c r="E357" i="2"/>
  <c r="F357" i="2" s="1"/>
  <c r="E358" i="2"/>
  <c r="E359" i="2" s="1"/>
  <c r="F359" i="2" s="1"/>
  <c r="E51" i="2"/>
  <c r="F51" i="2" s="1"/>
  <c r="E53" i="2"/>
  <c r="E79" i="2"/>
  <c r="F79" i="2" s="1"/>
  <c r="E81" i="2"/>
  <c r="E143" i="2"/>
  <c r="E144" i="2"/>
  <c r="E158" i="2"/>
  <c r="E159" i="2"/>
  <c r="E189" i="2"/>
  <c r="E190" i="2"/>
  <c r="E277" i="2"/>
  <c r="F277" i="2" s="1"/>
  <c r="E280" i="2"/>
  <c r="E282" i="2" s="1"/>
  <c r="E8" i="2"/>
  <c r="F8" i="2" s="1"/>
  <c r="E542" i="2"/>
  <c r="E544" i="2" s="1"/>
  <c r="E545" i="2"/>
  <c r="E540" i="2"/>
  <c r="F540" i="2" s="1"/>
  <c r="E555" i="2"/>
  <c r="F555" i="2" s="1"/>
  <c r="E560" i="2"/>
  <c r="E557" i="2"/>
  <c r="E559" i="2" s="1"/>
  <c r="E511" i="2"/>
  <c r="E513" i="2" s="1"/>
  <c r="E514" i="2"/>
  <c r="E509" i="2"/>
  <c r="F509" i="2" s="1"/>
  <c r="E496" i="2"/>
  <c r="E498" i="2" s="1"/>
  <c r="E499" i="2"/>
  <c r="E494" i="2"/>
  <c r="F494" i="2" s="1"/>
  <c r="E467" i="2"/>
  <c r="E462" i="2"/>
  <c r="F462" i="2" s="1"/>
  <c r="E464" i="2"/>
  <c r="E466" i="2" s="1"/>
  <c r="E447" i="2"/>
  <c r="F447" i="2" s="1"/>
  <c r="E452" i="2"/>
  <c r="E451" i="2"/>
  <c r="E524" i="2"/>
  <c r="F524" i="2" s="1"/>
  <c r="E527" i="2"/>
  <c r="E529" i="2" s="1"/>
  <c r="E478" i="2"/>
  <c r="F478" i="2" s="1"/>
  <c r="E481" i="2"/>
  <c r="E483" i="2" s="1"/>
  <c r="E110" i="2"/>
  <c r="E112" i="2" s="1"/>
  <c r="E96" i="2"/>
  <c r="E98" i="2" s="1"/>
  <c r="E82" i="2"/>
  <c r="E84" i="2" s="1"/>
  <c r="E68" i="2"/>
  <c r="E70" i="2" s="1"/>
  <c r="E65" i="2"/>
  <c r="F65" i="2" s="1"/>
  <c r="E54" i="2"/>
  <c r="E56" i="2" s="1"/>
  <c r="E11" i="2"/>
  <c r="E13" i="2" s="1"/>
  <c r="E239" i="2"/>
  <c r="E236" i="2"/>
  <c r="E238" i="2" s="1"/>
  <c r="E234" i="2"/>
  <c r="F234" i="2" s="1"/>
  <c r="E218" i="2"/>
  <c r="F218" i="2" s="1"/>
  <c r="E223" i="2"/>
  <c r="E220" i="2"/>
  <c r="E222" i="2" s="1"/>
  <c r="E203" i="2"/>
  <c r="F203" i="2" s="1"/>
  <c r="E208" i="2"/>
  <c r="E205" i="2"/>
  <c r="E207" i="2" s="1"/>
  <c r="E192" i="2"/>
  <c r="E187" i="2"/>
  <c r="F187" i="2" s="1"/>
  <c r="E172" i="2"/>
  <c r="F172" i="2" s="1"/>
  <c r="E177" i="2"/>
  <c r="E174" i="2"/>
  <c r="E176" i="2" s="1"/>
  <c r="E161" i="2"/>
  <c r="E156" i="2"/>
  <c r="F156" i="2" s="1"/>
  <c r="E146" i="2"/>
  <c r="E141" i="2"/>
  <c r="F141" i="2" s="1"/>
  <c r="E390" i="2"/>
  <c r="F390" i="2" s="1"/>
  <c r="E345" i="2"/>
  <c r="F345" i="2" s="1"/>
  <c r="F360" i="2" l="1"/>
  <c r="F392" i="2"/>
  <c r="F393" i="2" s="1"/>
  <c r="F347" i="2"/>
  <c r="F348" i="2" s="1"/>
  <c r="E160" i="2"/>
  <c r="F161" i="2" s="1"/>
  <c r="F162" i="2" s="1"/>
  <c r="E145" i="2"/>
  <c r="F146" i="2" s="1"/>
  <c r="F147" i="2" s="1"/>
  <c r="F208" i="2"/>
  <c r="F209" i="2" s="1"/>
  <c r="F499" i="2"/>
  <c r="F500" i="2" s="1"/>
  <c r="E191" i="2"/>
  <c r="F192" i="2" s="1"/>
  <c r="F193" i="2" s="1"/>
  <c r="F177" i="2"/>
  <c r="F178" i="2" s="1"/>
  <c r="F223" i="2"/>
  <c r="F224" i="2" s="1"/>
  <c r="F239" i="2"/>
  <c r="F240" i="2" s="1"/>
  <c r="E281" i="2"/>
  <c r="F282" i="2" s="1"/>
  <c r="F283" i="2" s="1"/>
  <c r="E43" i="1" s="1"/>
  <c r="F545" i="2"/>
  <c r="F546" i="2" s="1"/>
  <c r="F514" i="2"/>
  <c r="F515" i="2" s="1"/>
  <c r="F560" i="2"/>
  <c r="F561" i="2" s="1"/>
  <c r="F467" i="2"/>
  <c r="F468" i="2" s="1"/>
  <c r="F452" i="2"/>
  <c r="F453" i="2" s="1"/>
  <c r="E528" i="2"/>
  <c r="F529" i="2" s="1"/>
  <c r="F530" i="2" s="1"/>
  <c r="E482" i="2"/>
  <c r="F483" i="2" s="1"/>
  <c r="F484" i="2" s="1"/>
  <c r="E111" i="2"/>
  <c r="F112" i="2" s="1"/>
  <c r="F113" i="2" s="1"/>
  <c r="F114" i="2" s="1"/>
  <c r="E21" i="1" s="1"/>
  <c r="E97" i="2"/>
  <c r="E83" i="2"/>
  <c r="F84" i="2" s="1"/>
  <c r="F85" i="2" s="1"/>
  <c r="F86" i="2" s="1"/>
  <c r="E17" i="1" s="1"/>
  <c r="E69" i="2"/>
  <c r="F70" i="2" s="1"/>
  <c r="F71" i="2" s="1"/>
  <c r="F72" i="2" s="1"/>
  <c r="E15" i="1" s="1"/>
  <c r="E55" i="2"/>
  <c r="F56" i="2" s="1"/>
  <c r="F57" i="2" s="1"/>
  <c r="F58" i="2" s="1"/>
  <c r="E13" i="1" s="1"/>
  <c r="E41" i="2"/>
  <c r="F42" i="2" s="1"/>
  <c r="E27" i="2"/>
  <c r="F28" i="2" s="1"/>
  <c r="F29" i="2" s="1"/>
  <c r="F30" i="2" s="1"/>
  <c r="E9" i="1" s="1"/>
  <c r="E12" i="2"/>
  <c r="F13" i="2" s="1"/>
  <c r="F14" i="2" s="1"/>
  <c r="F15" i="2" s="1"/>
  <c r="E7" i="1" s="1"/>
  <c r="F338" i="2"/>
  <c r="E52" i="1" s="1"/>
  <c r="F43" i="2" l="1"/>
  <c r="F44" i="2" s="1"/>
  <c r="E11" i="1" s="1"/>
  <c r="F98" i="2"/>
  <c r="F99" i="2" s="1"/>
  <c r="F100" i="2" s="1"/>
  <c r="E19" i="1" s="1"/>
  <c r="F400" i="2"/>
  <c r="E404" i="2" s="1"/>
  <c r="E318" i="2"/>
  <c r="F318" i="2" s="1"/>
  <c r="E430" i="2"/>
  <c r="F430" i="2" s="1"/>
  <c r="E434" i="2" s="1"/>
  <c r="F123" i="2"/>
  <c r="E405" i="2" l="1"/>
  <c r="E407" i="2" s="1"/>
  <c r="E128" i="2"/>
  <c r="E127" i="2"/>
  <c r="E130" i="2"/>
  <c r="E432" i="2"/>
  <c r="F432" i="2" s="1"/>
  <c r="E435" i="2"/>
  <c r="E437" i="2" s="1"/>
  <c r="E402" i="2"/>
  <c r="F402" i="2" s="1"/>
  <c r="E320" i="2"/>
  <c r="E321" i="2"/>
  <c r="E322" i="2" s="1"/>
  <c r="E125" i="2"/>
  <c r="F125" i="2" s="1"/>
  <c r="E406" i="2" l="1"/>
  <c r="F407" i="2" s="1"/>
  <c r="F408" i="2" s="1"/>
  <c r="F409" i="2" s="1"/>
  <c r="E59" i="1" s="1"/>
  <c r="E129" i="2"/>
  <c r="F130" i="2" s="1"/>
  <c r="F131" i="2" s="1"/>
  <c r="E436" i="2"/>
  <c r="F437" i="2" s="1"/>
  <c r="F438" i="2" s="1"/>
  <c r="F322" i="2"/>
  <c r="F323" i="2" s="1"/>
  <c r="F59" i="1" l="1"/>
  <c r="F71" i="1" l="1"/>
  <c r="F70" i="1"/>
  <c r="F69" i="1"/>
  <c r="F68" i="1"/>
  <c r="F67" i="1"/>
  <c r="F66" i="1"/>
  <c r="F65" i="1"/>
  <c r="F64" i="1"/>
  <c r="F63" i="1"/>
  <c r="F57" i="1"/>
  <c r="F56" i="1"/>
  <c r="F55" i="1"/>
  <c r="F54" i="1"/>
  <c r="F53" i="1"/>
  <c r="F52" i="1"/>
  <c r="F50" i="1"/>
  <c r="D48" i="1"/>
  <c r="F48" i="1" s="1"/>
  <c r="F43" i="1"/>
  <c r="F41" i="1"/>
  <c r="F40" i="1"/>
  <c r="F38" i="1"/>
  <c r="F37" i="1"/>
  <c r="F31" i="1"/>
  <c r="F30" i="1"/>
  <c r="F29" i="1"/>
  <c r="F28" i="1"/>
  <c r="F27" i="1"/>
  <c r="F26" i="1"/>
  <c r="F25" i="1"/>
  <c r="F24" i="1"/>
  <c r="F21" i="1"/>
  <c r="F19" i="1"/>
  <c r="F17" i="1"/>
  <c r="F15" i="1"/>
  <c r="F13" i="1"/>
  <c r="F11" i="1"/>
  <c r="F9" i="1"/>
  <c r="F7" i="1"/>
  <c r="F86" i="1" l="1"/>
  <c r="F46" i="1"/>
  <c r="D49" i="1"/>
  <c r="F49" i="1" s="1"/>
  <c r="F47" i="1"/>
</calcChain>
</file>

<file path=xl/sharedStrings.xml><?xml version="1.0" encoding="utf-8"?>
<sst xmlns="http://schemas.openxmlformats.org/spreadsheetml/2006/main" count="1223" uniqueCount="299">
  <si>
    <t>S. No.</t>
  </si>
  <si>
    <t>Description of Item</t>
  </si>
  <si>
    <t>Unit</t>
  </si>
  <si>
    <t>Qty</t>
  </si>
  <si>
    <t>Design, Engineering, manufacture, shop testing, supply including  packing and forwarding, transportation, delivery at site storage charges 33/11 Kv Sub-Station</t>
  </si>
  <si>
    <t xml:space="preserve">POWER  TRANSFORMER </t>
  </si>
  <si>
    <t>i)</t>
  </si>
  <si>
    <t>Nos.</t>
  </si>
  <si>
    <t>Set</t>
  </si>
  <si>
    <t>ii)</t>
  </si>
  <si>
    <t>11kV VCB INDOOR PANEL</t>
  </si>
  <si>
    <t>(i)</t>
  </si>
  <si>
    <t>Sets</t>
  </si>
  <si>
    <t>AFPC Panel : Automatic Power Factor Controller Panel with Capacitor Banks [Indoor Type]</t>
  </si>
  <si>
    <t>Supply ,Erection ,Testing and Commissioning of 11 kV APFC Panel with communication provision for Electrical parameters KWH, KVAH,PF,HZ and ON, OFF, TRIP, FAULT, Suitable Ventilation and Temperature Indications and Capacitor Bank :3500KVAR, 11KV, 3 phase capacitor banks with isolators on one bus section of 11KV switch board in star configuration along with cast resin/resin impregnated air cooled series reactors, cast resin neutral CT in a closed container detaied as per technical specification.</t>
  </si>
  <si>
    <t>BATTERY BANK</t>
  </si>
  <si>
    <t xml:space="preserve">110V DC Battery bank (minimum capacity 100AH / 5 hrs).Battery bank shall comprise of standard maintenance free Lead Acid (Plante) cells. Battery Confirms to IS-10918, including all Racks etc.as requires to complete the job. All auxiliaries and accessories complete in all respect as per specification </t>
  </si>
  <si>
    <t>BATTERY CHARGER</t>
  </si>
  <si>
    <t>ACDB</t>
  </si>
  <si>
    <t>DCDB</t>
  </si>
  <si>
    <t>CONTROL CABLES</t>
  </si>
  <si>
    <t>1100V, PVC insulated, PVC sheathed, FRLS, galvanized steel wire/ strip armoured and Aluminium wire/strip armoured (for CT’s &amp; PT’s) multistranded copper conductor control cable complete as per specification.(Control LT power Cables for tapping power supply for LT auxiliary loads and illumination as described under Battery limit.)</t>
  </si>
  <si>
    <t>i) 2 Core, 2.5 sq. mm</t>
  </si>
  <si>
    <t>RM</t>
  </si>
  <si>
    <t>ii) 4 Core, 2.5 sq. mm</t>
  </si>
  <si>
    <t>iii) 7 Core, 2.5 sq. mm</t>
  </si>
  <si>
    <t>iv) 10 Core, 2.5 sq. mm</t>
  </si>
  <si>
    <t>v) 14 Core, 2.5 sq. mm</t>
  </si>
  <si>
    <t>vi) 24 Core, 2.5 sq. mm</t>
  </si>
  <si>
    <t>vii) 2 Core, 4 sq. mm</t>
  </si>
  <si>
    <t>viii) 4 Core, 4 sq. mm</t>
  </si>
  <si>
    <t>GLANDS &amp; LUGS For Control Cables</t>
  </si>
  <si>
    <t>Cable Glands &amp; Lugs for all above cables</t>
  </si>
  <si>
    <t>Lot</t>
  </si>
  <si>
    <t>TRAYS</t>
  </si>
  <si>
    <t xml:space="preserve">Perforated galvanised Cables trays and ladders including bends, tees, cross connections, reducers, etc., fixing arrangements such as coupler, bolts, nuts and washers, etc., of various sizes and types as per design alongwith accessories complete in all respects </t>
  </si>
  <si>
    <t>i)Cable trays without covers</t>
  </si>
  <si>
    <t>a) 600 mm wide</t>
  </si>
  <si>
    <t>m</t>
  </si>
  <si>
    <t>b)300 mm wide</t>
  </si>
  <si>
    <t>ii)Cable ladders with out covers</t>
  </si>
  <si>
    <t>a)600 mm wide</t>
  </si>
  <si>
    <t xml:space="preserve"> STATION TRANSFORMERS(11/0.433 KV)</t>
  </si>
  <si>
    <t xml:space="preserve">Earthing  </t>
  </si>
  <si>
    <t xml:space="preserve">Earthing    comprising of the following and all required materials complete in all respects as per specification </t>
  </si>
  <si>
    <t>i</t>
  </si>
  <si>
    <t>Supply, making earth pits and earthing with Copper earth plate 600 mm x 600 mm x  3mm thick including pipe, funnel and other accessories with  all earth work and providing masonry enclosure with cover plate having locking arrangement, watering pipe etc. as per  IS: 3043 codes complete  as per specification including charcoal &amp; salt, complete as required.</t>
  </si>
  <si>
    <t>Each</t>
  </si>
  <si>
    <t>ii.</t>
  </si>
  <si>
    <t>Supply, making earth pits and earthing with G.I earth plate 600 mm x 600 mm x  6mm thick including pipe, funnel and other accessories with  all earth work and providing masonry enclosure with cover plate having locking arrangement, watering pipe etc. as per  IS: 3043 codes complete  as per specification including charcoal &amp; salt complete as required.</t>
  </si>
  <si>
    <t>iii.</t>
  </si>
  <si>
    <t>Supply and Erection of  25 mm X 5 mm copper earth strip in surface / recess/ below ground including soldering etc. as required to complete the job as per specification.</t>
  </si>
  <si>
    <t>iv.</t>
  </si>
  <si>
    <t>Supply and Erection of 25 mm X 5 mm tinned G.I. strip in surface / recess/ below ground including soldering etc. as required to complete the job as per specification.</t>
  </si>
  <si>
    <t>v.</t>
  </si>
  <si>
    <t>Supply and Erection of  50 mm X 5 mm tinned G.I. strip in surface / recess / below ground inlcuding soldering etc as required to complete the job as per specification.</t>
  </si>
  <si>
    <t>FIRE FIGHTING AND SAFETY ITEM</t>
  </si>
  <si>
    <t>ii.Supply of Rubber hand gloves 11kV grade, as per IS 4770-1968.</t>
  </si>
  <si>
    <t>Pair</t>
  </si>
  <si>
    <t>iii.Supply of Rubber hand glove 33kV grade, as per IS 4770-1968.</t>
  </si>
  <si>
    <t>iv.Supply of standard first aid box as approved by Indian Red Cross Society/ St. John Ambulance Brigade and conforming to IS 2217-1963.</t>
  </si>
  <si>
    <t>v.Supply and fixing in position the approved " shock treatment charts" framed in teak wood frame and covered with galss in front as required in two languages (Hindi &amp; English)</t>
  </si>
  <si>
    <t>Nos</t>
  </si>
  <si>
    <t>vi.Supply and fixing Carbon dioxide fire extinguishers of 4.5 kg each as per IS : 2878-1976 and mounting the same on wall by means of suitable hooks.</t>
  </si>
  <si>
    <t>UPS SYSTEM</t>
  </si>
  <si>
    <t>Air Coditioner for Scada Room 3.0 Tonne Capacity (Split Type) inculding voltage Stbiliser ,time delay relays etc.</t>
  </si>
  <si>
    <t>No</t>
  </si>
  <si>
    <t>POWER CABLES &amp; TERMINATIONS</t>
  </si>
  <si>
    <t xml:space="preserve">33kV, 3CX300 Sq mm for Transformer  Incomer </t>
  </si>
  <si>
    <t>Mt</t>
  </si>
  <si>
    <t>Termination of 300 sq mm Cable (indoor)</t>
  </si>
  <si>
    <t>iii)</t>
  </si>
  <si>
    <t>Termination of 300 sq mm Cable (outdoor)</t>
  </si>
  <si>
    <t>iv)</t>
  </si>
  <si>
    <t>11kV, 1CX630 Sq mm for Transformer to 11 KV Panel</t>
  </si>
  <si>
    <t>v)</t>
  </si>
  <si>
    <t>Termination of 1CX630 sq mm Cable (indoor)</t>
  </si>
  <si>
    <t>vi)</t>
  </si>
  <si>
    <t>Termination of 1CX630 sq mm Cable (outdoor)</t>
  </si>
  <si>
    <t>vii)</t>
  </si>
  <si>
    <t>11kV, 3X95 Sq mm 11 KV XLPE Cable to feed Station  Transformer and Capacitor Bank</t>
  </si>
  <si>
    <t>viii)</t>
  </si>
  <si>
    <t>Termination of 3X95 Sq mm 11 KV XLPE Cable (indoor)</t>
  </si>
  <si>
    <t>ix)</t>
  </si>
  <si>
    <t>Termination of 3X95 Sq mm 11 KV XLPE Cable (outdoor)</t>
  </si>
  <si>
    <t>33 KV VCB INDOOR PANEL</t>
  </si>
  <si>
    <t>Battery charger (Float-cum-Boost charger) suitable for item (5) above with all auxiliaries &amp; accessories complete as per specification</t>
  </si>
  <si>
    <r>
      <t>Supply, installation, connecting, testing and commissioning of 100kVA, 11/0.433kV, ONAN step down</t>
    </r>
    <r>
      <rPr>
        <b/>
        <sz val="11"/>
        <rFont val="Calibri"/>
        <family val="2"/>
        <scheme val="minor"/>
      </rPr>
      <t xml:space="preserve"> </t>
    </r>
    <r>
      <rPr>
        <sz val="11"/>
        <rFont val="Calibri"/>
        <family val="2"/>
        <scheme val="minor"/>
      </rPr>
      <t>outdoor type transformeron on two pole structure  including topping of oil if required shall be provided , work shall be complite in all respect as per approved specification.</t>
    </r>
  </si>
  <si>
    <t>i.Supply of fire buckets 5 Nos. 15 litre capacity duly filleed with fine sand and fixed on an angle iron frame as per requirement of local authorities. The fire buckets shall be painted red from outside and white from inside, including lettered as FIRE with white colour with extra handle at bottom.</t>
  </si>
  <si>
    <t>The ACDB shall cater to all the auxiliary loads requirements of 33 kV switchboard, 11kV Switchboard and LT switchboard, battery charger, ventilation system, exhaust fans, illumination, control supply, Portable sump pump for cable trench and other  associated auxiliaries to be provided in the substation.  Bidder to note that MCBs used in ACDB shall have short circuit capacity of 50kA for 1 second, comprising of:                                                                                                                                                               (i) 415V AC Distribution Board (ACB) comprising of:                                                                                                                                                                                       a)  Incomer 2Nos, 200 Amps, 4P, ACB with O/C,E/F protection one for Second Source &amp; One for Station Transformer with 2 Lock Single Key Mechanical interlock– 2 nos.                                                                                                                                                                                                                                                                                                                                                                                                           b)MCCB outgoings as per requirement - 15 Nos (63 Amps, 4P – 1 No, 32A 4P- 2No., 16A 4P-5No., 32A, 2P-1no., 20A 2P-3No., 25A 2P-1no., 10A 2P -2No.,)                                                                                                                                                                             Ratings of ACDB feeders shall be finalized during engineering stage.10% of the total feeders shall be provided as spare feeders for Purchaser’s future use.</t>
  </si>
  <si>
    <t>The DCDB shall cater to all the auxiliary loads requirements of 33 kV switchboard control supply, 11 kV Switchboards control supply ,Emergency Lighting for Switchgear Room and Outdoor Switchyard in the substation. Bidder to note that MCBs used in DCDB shall have short circuit capacity of 6KA/3KA for 1 second.(As per IS standards )                                                                                                                           i) Incomer 63 Amps, 110 V, DC distribution Board with DC MCB, bus-bar, internal wiring, accessories, etc. complete in all respects as specified in the technical specification.                                                                                                                            ii) 6 Nos. Outgoing  (32 Amps – 2 Nos ,25 Amps  - 2 Nos  &amp;  10 Amps – 2 Nos.)</t>
  </si>
  <si>
    <r>
      <t>11 kV Indoor switchboard</t>
    </r>
    <r>
      <rPr>
        <sz val="11"/>
        <color indexed="8"/>
        <rFont val="Calibri"/>
        <family val="2"/>
        <scheme val="minor"/>
      </rPr>
      <t xml:space="preserve"> comprising of 2 Nos. Incomer rating of 630A,12 kV class VCB,25KA, 3 Sec., 1 No. Bus Coupler rating of 630A, 12 kV class VCB, 25KA, 1 Sec  and 8nos. 630 A,12 kV,VCB Outgoing feeders, 25 KA,1 Sec, rating including CT’s,CBT’s,Busbar wiring etc. complete in all respect for the system, including Indoor draw out type PT Panel with Fuse protection of Line PT. Switchboard shall be complete with protection class CT’s, Metering CT’s, Line PT , Numerical type relays, ammeters, voltmeters, Trivector meter, Indicating lamps , annunciation etc. as required as per technical specification.                                                                                                                                                                                                                                                                          a)Incomer    -  2Nos. of  rating 630Amp., 25kA                                                                                                                                                                                                                                                   b) Outgoing  -  8Nos.  of rating 630Amp., 25kA                                                                                                                                                                                                                                                                c) Bus coupler - 1 No. of rating 630Amp., 25kA</t>
    </r>
  </si>
  <si>
    <t>RATE ANALYSIS FOR NON SCHEDULE ITEMS</t>
  </si>
  <si>
    <t xml:space="preserve">Equipment/Item  Name </t>
  </si>
  <si>
    <t xml:space="preserve">S.No. </t>
  </si>
  <si>
    <t xml:space="preserve">Description </t>
  </si>
  <si>
    <t>Taxes</t>
  </si>
  <si>
    <t>Amount(Rs.)</t>
  </si>
  <si>
    <t>Final Amount(Rs.)</t>
  </si>
  <si>
    <t>Remarks</t>
  </si>
  <si>
    <t>SUPPLY PART</t>
  </si>
  <si>
    <t>Base Price</t>
  </si>
  <si>
    <t>Rate of Cable/Mtr.</t>
  </si>
  <si>
    <t>Applicable Taxes</t>
  </si>
  <si>
    <t>GST on Sl. No.1</t>
  </si>
  <si>
    <t>ERECTION PART</t>
  </si>
  <si>
    <t>Overhead &amp; Erection Charges</t>
  </si>
  <si>
    <t>Overheads @ 5% for (Store, MH, T&amp;P, Contg, Insurance and Transportation) on Sl. No.1</t>
  </si>
  <si>
    <t>Contractor's Profit @15% on Sl. No.1</t>
  </si>
  <si>
    <t>Final Cost</t>
  </si>
  <si>
    <t>or say,</t>
  </si>
  <si>
    <t>1(i&amp;ii-a&amp;b)</t>
  </si>
  <si>
    <t xml:space="preserve">Laying of Cable </t>
  </si>
  <si>
    <t xml:space="preserve">FOR 11kV CABLE -120 TO 400Sq.mm </t>
  </si>
  <si>
    <t xml:space="preserve">DSR-8.3.2 </t>
  </si>
  <si>
    <t>Rs./Mtr</t>
  </si>
  <si>
    <t xml:space="preserve">Equipment/Item  Name </t>
  </si>
  <si>
    <t xml:space="preserve">Rate of Cable Termination </t>
  </si>
  <si>
    <t>Raychem</t>
  </si>
  <si>
    <t>Deduct : Discount @ 50%</t>
  </si>
  <si>
    <t>Labor charges @ as per actual</t>
  </si>
  <si>
    <t>LS</t>
  </si>
  <si>
    <t>GST @ 5% for for Service on Sl. No.3 &amp; 4</t>
  </si>
  <si>
    <t>Contractor's Profit @15% on Sl. No.1 &amp; Sl. No. 4</t>
  </si>
  <si>
    <t>Labor charges @ 2% on Sl.No.1</t>
  </si>
  <si>
    <t>DSR-5.4</t>
  </si>
  <si>
    <t>Rs./Nos</t>
  </si>
  <si>
    <t>GI Strip</t>
  </si>
  <si>
    <t>Rate of GI Strip / kg</t>
  </si>
  <si>
    <t>DSR-E&amp;M-2912</t>
  </si>
  <si>
    <t>Labor charges @ 5% on Sl.No.1</t>
  </si>
  <si>
    <t>Three Phase UPS system</t>
  </si>
  <si>
    <t>Rate of UPS System with Batteries</t>
  </si>
  <si>
    <t>50 mm X 5 mm tinned G.I. strip</t>
  </si>
  <si>
    <t>50x5mm GI Strip @ 2.5kg/Mtr</t>
  </si>
  <si>
    <t>13(v)</t>
  </si>
  <si>
    <t>600 mm x 600 mm x  3mm  Earth Pit</t>
  </si>
  <si>
    <t>13(i)</t>
  </si>
  <si>
    <t>S.N.</t>
  </si>
  <si>
    <t>Final Amount</t>
  </si>
  <si>
    <t>DSR-5.6</t>
  </si>
  <si>
    <t>600 mm x 600 mm x  6mm Earth Pit</t>
  </si>
  <si>
    <t xml:space="preserve"> Earthing</t>
  </si>
  <si>
    <t>Earthing</t>
  </si>
  <si>
    <t>13 (ii)</t>
  </si>
  <si>
    <t xml:space="preserve">25 mm X 5 mm copper earth strip </t>
  </si>
  <si>
    <t xml:space="preserve"> Earth Strip</t>
  </si>
  <si>
    <t>13 (iii)</t>
  </si>
  <si>
    <t xml:space="preserve">25 mm X 5 mm tinned G.I. strip </t>
  </si>
  <si>
    <t>DSR-5.14</t>
  </si>
  <si>
    <t>DSR-5.15</t>
  </si>
  <si>
    <t>13 (iv)</t>
  </si>
  <si>
    <t xml:space="preserve"> Fire Buckets ,15 litre capacity</t>
  </si>
  <si>
    <t>14(i)</t>
  </si>
  <si>
    <t>Rate of Rubber hand gloves 11kV grade</t>
  </si>
  <si>
    <t>Rubber hand gloves 11kV grade</t>
  </si>
  <si>
    <t>14(ii)</t>
  </si>
  <si>
    <t>Rate of Rubber hand gloves 33kV grade</t>
  </si>
  <si>
    <t>Rubber hand gloves 33kV grade</t>
  </si>
  <si>
    <t>14(iii)</t>
  </si>
  <si>
    <t>Rate of  standard first aid box</t>
  </si>
  <si>
    <t xml:space="preserve"> standard first aid box</t>
  </si>
  <si>
    <t xml:space="preserve">Rate of  Carbon dioxide fire extinguishers of 4.5 kg </t>
  </si>
  <si>
    <t>Rate of fire buckets 15 litre capacity</t>
  </si>
  <si>
    <t xml:space="preserve">  Carbon dioxide fire extinguishers of 4.5 kg </t>
  </si>
  <si>
    <t>Deduct : Discount @ 35%</t>
  </si>
  <si>
    <t>Deduct : Discount @ 30%</t>
  </si>
  <si>
    <t>POLYCAB- OCT 2017</t>
  </si>
  <si>
    <t>9(i)</t>
  </si>
  <si>
    <t xml:space="preserve"> 2 Core, 2.5 sq. mm Control Cable</t>
  </si>
  <si>
    <t xml:space="preserve"> 4 Core, 2.5 sq. mm Control Cable</t>
  </si>
  <si>
    <t>9(ii)</t>
  </si>
  <si>
    <t>9(iii)</t>
  </si>
  <si>
    <t xml:space="preserve"> 7 Core, 2.5 sq. mm Control Cable</t>
  </si>
  <si>
    <t xml:space="preserve"> 10 Core, 2.5 sq. mm Control Cable</t>
  </si>
  <si>
    <t>9(iv)</t>
  </si>
  <si>
    <t xml:space="preserve"> 14 Core, 2.5 sq. mm Control Cable</t>
  </si>
  <si>
    <t>9(v)</t>
  </si>
  <si>
    <t xml:space="preserve"> 24 Core, 2.5 sq. mm Control Cable</t>
  </si>
  <si>
    <t>9(vi)</t>
  </si>
  <si>
    <t xml:space="preserve"> 2 Core, 4 sq. mm Control Cable</t>
  </si>
  <si>
    <t>9(vii)</t>
  </si>
  <si>
    <t xml:space="preserve"> 4 Core, 4 sq. mm Control Cable</t>
  </si>
  <si>
    <t>9(viii)</t>
  </si>
  <si>
    <t>Rate of  33 KV VCB Indoor Panel</t>
  </si>
  <si>
    <t>11 KV VCB INDOOR PANEL</t>
  </si>
  <si>
    <t>Rate of  11 KV VCB Indoor Panel</t>
  </si>
  <si>
    <t>Rate of  AFPC Panel</t>
  </si>
  <si>
    <t>Rate of Battery Bank</t>
  </si>
  <si>
    <t>Rate of Battery Charger</t>
  </si>
  <si>
    <t>Rate of ACDB</t>
  </si>
  <si>
    <t>Rate of DCDB</t>
  </si>
  <si>
    <t>CABLE TRAY</t>
  </si>
  <si>
    <t xml:space="preserve"> 600 mm wide Cable trays without covers</t>
  </si>
  <si>
    <t>11 i(a)</t>
  </si>
  <si>
    <t xml:space="preserve"> 300 mm wide Cable trays without covers</t>
  </si>
  <si>
    <t>11 i(b)</t>
  </si>
  <si>
    <t>11 ii(a)</t>
  </si>
  <si>
    <t xml:space="preserve"> 300 mm wide Cable ladders with out covers</t>
  </si>
  <si>
    <t xml:space="preserve"> 600 mm wide Cable ladders with out covers</t>
  </si>
  <si>
    <t>11 ii(b)</t>
  </si>
  <si>
    <t>Rate of  100kVA, 11/0.433kV, ONAN step down outdoor type transformer</t>
  </si>
  <si>
    <t xml:space="preserve"> 100 KVA STATION TRANSFORMERS(11/0.433 KV)</t>
  </si>
  <si>
    <t>EARTHING</t>
  </si>
  <si>
    <t xml:space="preserve">33kV, 3CX300 Sqmm POWER CABLE </t>
  </si>
  <si>
    <t>17(i)</t>
  </si>
  <si>
    <t xml:space="preserve">Supply ,Erection testing &amp; Commissioning power and control cables. A large Portion shall be laid along tunnel. The tunnel shall be provided with channels. The Cable shall be clamped on these channels. Some Cables shall be laid through cable trenches and certain portion may also be supported with GI Angle </t>
  </si>
  <si>
    <t xml:space="preserve">11kV, 1CX630 Sqmm POWER CABLE </t>
  </si>
  <si>
    <t xml:space="preserve">11kV, 3CX95 Sqmm POWER CABLE </t>
  </si>
  <si>
    <t>17(Vii)</t>
  </si>
  <si>
    <t>17(v)</t>
  </si>
  <si>
    <t>17(iv)</t>
  </si>
  <si>
    <t>Indoor type Cable Termination for 33kV,3CX300 Sqmm Power Cable</t>
  </si>
  <si>
    <t>17(ii)</t>
  </si>
  <si>
    <t>Outdoor type Cable Termination for 33kV,3CX300 Sqmm Power Cable</t>
  </si>
  <si>
    <t>17(iii)</t>
  </si>
  <si>
    <t>Indoor type Cable Termination for 11kV,1CX630 Sqmm Power Cable</t>
  </si>
  <si>
    <t>Outdoor type Cable Termination for 11kV,1CX630 Sqmm Power Cable</t>
  </si>
  <si>
    <t>17(vi)</t>
  </si>
  <si>
    <t>Indoor type Cable Termination for 11kV,3CX95 Sqmm Power Cable</t>
  </si>
  <si>
    <t>Outdoor type Cable Termination for 11kV,3CX95 Sqmm Power Cable</t>
  </si>
  <si>
    <t>17(viii)</t>
  </si>
  <si>
    <t>17(ix)</t>
  </si>
  <si>
    <t>Consider 1.47 esclation for 2 years</t>
  </si>
  <si>
    <t>KSEB</t>
  </si>
  <si>
    <t>POLYCAB- OCT 2017-18</t>
  </si>
  <si>
    <t>Market Rate</t>
  </si>
  <si>
    <t>SAY</t>
  </si>
  <si>
    <t>DSR-4.6</t>
  </si>
  <si>
    <r>
      <t xml:space="preserve">33kV Indoor switchboard </t>
    </r>
    <r>
      <rPr>
        <sz val="11"/>
        <color indexed="8"/>
        <rFont val="Calibri"/>
        <family val="2"/>
        <scheme val="minor"/>
      </rPr>
      <t>comprising of 3 Nos. Incomer rating of 630 A,36 kV class VCB, 25kA,3 Sec.,  and 2nos. 630 A,36 kV,VCB Outgoing feeders, 25kA,1 Sec, rating including CT’s, CBT’s,Busbar wiring etc. complete in all respect for the system, including Indoor draw out type PT Panel with Fuse protection of Line PT l.(Incomer - 3Nos.&amp; Outgoing - 2Nos ). Switchboard shall be complete with protection class CT’s, Metering CT’s, Line PT’s, Numerical Protective relays, ammeters, voltmeters, Trivectormeter, Indicating lamps, annunciation etc. alongwith accessories complete in all respect as follows:</t>
    </r>
    <r>
      <rPr>
        <b/>
        <sz val="11"/>
        <color indexed="8"/>
        <rFont val="Calibri"/>
        <family val="2"/>
        <scheme val="minor"/>
      </rPr>
      <t xml:space="preserve">                                                                                                                                                                                                                                                                                                                                                                                                                                                                                   </t>
    </r>
    <r>
      <rPr>
        <sz val="11"/>
        <color indexed="8"/>
        <rFont val="Calibri"/>
        <family val="2"/>
        <scheme val="minor"/>
      </rPr>
      <t xml:space="preserve"> a)Incoming feeder    -    3Nos.                                                                                                                                                                                                                                                                                    b) Outgoing feeder     -  2Nos.                                                                                                                                                                                                                                                                                        c) Bus coupler               -   1 No.</t>
    </r>
  </si>
  <si>
    <t>14(iv)</t>
  </si>
  <si>
    <t>14(v)</t>
  </si>
  <si>
    <t xml:space="preserve"> shock treatment charts</t>
  </si>
  <si>
    <t>14(vi)</t>
  </si>
  <si>
    <t xml:space="preserve">Rate of Air Coditioner for Scada Room 3.0 Tonne Capacity </t>
  </si>
  <si>
    <t xml:space="preserve">Air Coditioner for Scada Room 3.0 Tonne Capacity </t>
  </si>
  <si>
    <t xml:space="preserve"> </t>
  </si>
  <si>
    <t>Considering Cost Index</t>
  </si>
  <si>
    <t>As per budg. Price offer by Voltamp Transformer Limited.</t>
  </si>
  <si>
    <t>A</t>
  </si>
  <si>
    <t>TOTAL AMOUNT   (RS)</t>
  </si>
  <si>
    <t>RATE   (RS.)</t>
  </si>
  <si>
    <t>As per budg. Price offer by abb</t>
  </si>
  <si>
    <t>TOTAL =</t>
  </si>
  <si>
    <t>2x10 KVA 3phase input- 1phase output High Performance IGBT/PWM based True-On-Line Double
Conversion Microprocessor Controlled Parallel Redundant UPS system – with 60 min backup on
each UPS with all related accessories.Batteries 02 bank of sealed maintenance Free (SMF) Exide make of batteries with 65 AH x 20 batteries, Complete, inter-connecting links, DC cable for 5 mtrs distance. Inclusive of freight, Loading &amp; Unloading, Installation &amp; Commissioning</t>
  </si>
  <si>
    <t>B</t>
  </si>
  <si>
    <t>COMMON  MISCELLENOUS  WORKS AT JABANG 33/1kV PRIMARY SUBSTATION</t>
  </si>
  <si>
    <t>Compound walling of identified land  by way of Mass Concrete in Foundations  and Concrete block Wall of 2 M height</t>
  </si>
  <si>
    <t>Land development of area (Cutting , filling and leveling etc as per site requirement)</t>
  </si>
  <si>
    <t>Item</t>
  </si>
  <si>
    <t xml:space="preserve"> 33/11 kV Power Transformer Foundation </t>
  </si>
  <si>
    <t>RCC plinth foundation for Station Transformer</t>
  </si>
  <si>
    <t>Construction of control Room with required drainage arrangement with inside cable trench excavation RCC column, Foundations, RCC works in super structure in M20/M25 including MS reinforcement Door Windows, Kota stones flooring etc.Fully glazed steel windows, Ventilator, Door of Single shutter 35 mm teak veneer facing flush door etc, including necessary excavation foundations, with bed concrete and painting of outside by cement paint and inside oil bond distemper.(Stone pitching shall be provided for protection of filled earth.)</t>
  </si>
  <si>
    <t>Sq.mtr.</t>
  </si>
  <si>
    <t>Construction RCC trenches for Power/Control cables including all accessories to complete the item</t>
  </si>
  <si>
    <t>Meter</t>
  </si>
  <si>
    <t>Internal Electrification of Control Room building including all fixtures, DB, Wiring, Air conditioner etc. complete as per specification</t>
  </si>
  <si>
    <t>Yard Lighting</t>
  </si>
  <si>
    <t xml:space="preserve"> Sanitary and water supply</t>
  </si>
  <si>
    <t>Sump Well for water storage 15000 ltr. Capacity</t>
  </si>
  <si>
    <t>Construction Of Roads</t>
  </si>
  <si>
    <t>Provision of Main Gate 4meterX2 meter made MS Angle and sheet.</t>
  </si>
  <si>
    <t>Civil Work :Construction of Control Room Building 20 meterX10 meter</t>
  </si>
  <si>
    <t xml:space="preserve"> Advance Panel &amp; Switchgears(P) Ltd.</t>
  </si>
  <si>
    <t>Advance Panel &amp; Switchgears(P) Ltd.</t>
  </si>
  <si>
    <t>Riello Power India Pvt. Ltd.</t>
  </si>
  <si>
    <t>Supply of fire buckets 5 Nos. 15 litre capacity duly filleed with fine sand and fixed on an angle iron frame as per requirement of local authorities. The fire buckets shall be painted red from outside and white from inside, including lettered as FIRE with white colour with extra handle at bottom.</t>
  </si>
  <si>
    <t>i.</t>
  </si>
  <si>
    <t>vi.</t>
  </si>
  <si>
    <t>Supply and fixing in position the approved " shock treatment charts" framed in teak wood frame and covered with galss in front as required in two languages (Hindi &amp; English)</t>
  </si>
  <si>
    <t>Supply and fixing Carbon dioxide fire extinguishers of 4.5 kg each as per IS : 2878-1976 and mounting the same on wall by means of suitable hooks.</t>
  </si>
  <si>
    <t>Supply of standard first aid box as approved by Indian Red Cross Society/ St. John Ambulance Brigade and conforming to IS 2217-1963.</t>
  </si>
  <si>
    <t>Supply of Rubber hand glove 33kV grade, as per IS 4770-1968.</t>
  </si>
  <si>
    <t>Supply of Rubber hand gloves 11kV grade, as per IS 4770-1968.</t>
  </si>
  <si>
    <t>a)</t>
  </si>
  <si>
    <t>b)</t>
  </si>
  <si>
    <t>Cable ladders with out covers</t>
  </si>
  <si>
    <t>Cable trays without covers</t>
  </si>
  <si>
    <t>300 mm wide</t>
  </si>
  <si>
    <t>600 mm wide</t>
  </si>
  <si>
    <t>2 Core, 2.5 sq. mm</t>
  </si>
  <si>
    <t>4 Core, 2.5 sq. mm</t>
  </si>
  <si>
    <t>7 Core, 2.5 sq. mm</t>
  </si>
  <si>
    <t>10 Core, 2.5 sq. mm</t>
  </si>
  <si>
    <t>14 Core, 2.5 sq. mm</t>
  </si>
  <si>
    <t>24 Core, 2.5 sq. mm</t>
  </si>
  <si>
    <t>2 Core, 4 sq. mm</t>
  </si>
  <si>
    <t>4 Core, 4 sq. mm</t>
  </si>
  <si>
    <t xml:space="preserve">33/11 kV Power Transformer Foundation </t>
  </si>
  <si>
    <t>A.</t>
  </si>
  <si>
    <t>COST ESTIMATE  - 33/11kV INDOOR SUB-STATION-2 Nos</t>
  </si>
  <si>
    <t>Sanitary and water supply</t>
  </si>
  <si>
    <r>
      <t xml:space="preserve">Design ,Supply ,Erection Testing &amp; Commissioning </t>
    </r>
    <r>
      <rPr>
        <b/>
        <sz val="11"/>
        <rFont val="Calibri"/>
        <family val="2"/>
        <scheme val="minor"/>
      </rPr>
      <t xml:space="preserve"> 5 MVA,</t>
    </r>
    <r>
      <rPr>
        <sz val="11"/>
        <rFont val="Calibri"/>
        <family val="2"/>
        <scheme val="minor"/>
      </rPr>
      <t xml:space="preserve"> three Phase  Power Transformer 33 /11KV ONAN </t>
    </r>
    <r>
      <rPr>
        <strike/>
        <sz val="11"/>
        <rFont val="Calibri"/>
        <family val="2"/>
        <scheme val="minor"/>
      </rPr>
      <t xml:space="preserve"> </t>
    </r>
    <r>
      <rPr>
        <sz val="11"/>
        <rFont val="Calibri"/>
        <family val="2"/>
        <scheme val="minor"/>
      </rPr>
      <t xml:space="preserve"> cooled, oil immersed with on load tap changer, </t>
    </r>
    <r>
      <rPr>
        <b/>
        <sz val="11"/>
        <rFont val="Calibri"/>
        <family val="2"/>
        <scheme val="minor"/>
      </rPr>
      <t>outdoor type</t>
    </r>
    <r>
      <rPr>
        <sz val="11"/>
        <rFont val="Calibri"/>
        <family val="2"/>
        <scheme val="minor"/>
      </rPr>
      <t xml:space="preserve">  power transformer with all accessories and fittings complete in all respect as specified in technical specification,  Oil for first filling plus 10% extra in non-returnable containers as specified in Technical specification including  Lifting Jacks for transformers </t>
    </r>
    <r>
      <rPr>
        <b/>
        <sz val="11"/>
        <rFont val="Calibri"/>
        <family val="2"/>
        <scheme val="minor"/>
      </rPr>
      <t>(Including Type test charges</t>
    </r>
    <r>
      <rPr>
        <sz val="11"/>
        <rFont val="Calibri"/>
        <family val="2"/>
        <scheme val="minor"/>
      </rPr>
      <t>) Etc. Complete in all respect to sucussfully commissioning of Sub-Station.</t>
    </r>
  </si>
  <si>
    <t>PROVIDING EXTERNAL ELECTRIFICATION WORKS FOR  MMLP PARK, JOGIGHOPA, ASSAM -  PHASE-1</t>
  </si>
  <si>
    <t>BILL OF QUANTITY  - 33/11kV INDOOR SUB-STATION-1 Nos FOR PHASE-1</t>
  </si>
  <si>
    <t>MTR</t>
  </si>
  <si>
    <t>Rate of 5 MVA, 3Ph Power Tranformer</t>
  </si>
  <si>
    <t>INFRASTRUCTURE DEVELOPMENT WORK OF MMLP JOGIBHOPA, ASSAM</t>
  </si>
  <si>
    <r>
      <t xml:space="preserve">33kV Indoor switchboard </t>
    </r>
    <r>
      <rPr>
        <sz val="11"/>
        <color indexed="8"/>
        <rFont val="Calibri"/>
        <family val="2"/>
        <scheme val="minor"/>
      </rPr>
      <t>comprising of 1 Nos. Incomer rating of 630 A,36 kV class VCB, 25kA,3 Sec.,  and 2nos. 630 A,36 kV,VCB Outgoing feeders, 25kA,1 Sec, rating including CT’s, CBT’s,Busbar wiring etc. complete in all respect for the system, including Indoor draw out type PT Panel with Fuse protection of Line PT l.(Incomer - 1Nos.&amp; Outgoing - 2Nos ). Switchboard shall be complete with protection class CT’s, Metering CT’s, Line PT’s, Numerical Protective relays, ammeters, voltmeters, Trivectormeter, Indicating lamps, annunciation etc. alongwith accessories complete in all respect as follows:</t>
    </r>
    <r>
      <rPr>
        <b/>
        <sz val="11"/>
        <color indexed="8"/>
        <rFont val="Calibri"/>
        <family val="2"/>
        <scheme val="minor"/>
      </rPr>
      <t xml:space="preserve">                                                                                                                                                                                                                                                                                                                                                                                                                                                                                   </t>
    </r>
    <r>
      <rPr>
        <sz val="11"/>
        <color indexed="8"/>
        <rFont val="Calibri"/>
        <family val="2"/>
        <scheme val="minor"/>
      </rPr>
      <t xml:space="preserve"> a)Incoming feeder    -    1Nos.                                                                                                                                                                                                                                                                                    b) Outgoing feeder     -  2Nos.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</si>
</sst>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_);\(0.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Calibri"/>
      <family val="2"/>
      <scheme val="minor"/>
    </font>
    <font>
      <b/>
      <sz val="11"/>
      <name val="Calibri"/>
      <family val="2"/>
      <scheme val="minor"/>
    </font>
    <font>
      <sz val="11"/>
      <name val="Calibri"/>
      <family val="2"/>
      <scheme val="minor"/>
    </font>
    <font>
      <sz val="9"/>
      <name val="Calibri"/>
      <family val="2"/>
      <scheme val="minor"/>
    </font>
    <font>
      <b/>
      <sz val="10"/>
      <name val="Calibri"/>
      <family val="2"/>
      <scheme val="minor"/>
    </font>
    <font>
      <sz val="10"/>
      <name val="Calibri"/>
      <family val="2"/>
      <scheme val="minor"/>
    </font>
    <font>
      <strike/>
      <sz val="11"/>
      <name val="Calibri"/>
      <family val="2"/>
      <scheme val="minor"/>
    </font>
    <font>
      <sz val="11"/>
      <color indexed="8"/>
      <name val="Calibri"/>
      <family val="2"/>
      <scheme val="minor"/>
    </font>
    <font>
      <b/>
      <sz val="11"/>
      <color indexed="8"/>
      <name val="Calibri"/>
      <family val="2"/>
      <scheme val="minor"/>
    </font>
    <font>
      <sz val="14"/>
      <name val="Calibri"/>
      <family val="2"/>
      <scheme val="minor"/>
    </font>
    <font>
      <b/>
      <sz val="11"/>
      <color theme="0"/>
      <name val="Calibri"/>
      <family val="2"/>
      <scheme val="minor"/>
    </font>
    <font>
      <b/>
      <u/>
      <sz val="11"/>
      <color theme="0"/>
      <name val="Calibri"/>
      <family val="2"/>
      <scheme val="minor"/>
    </font>
    <font>
      <b/>
      <i/>
      <sz val="12"/>
      <color theme="0"/>
      <name val="Calibri"/>
      <family val="2"/>
      <scheme val="minor"/>
    </font>
    <font>
      <b/>
      <i/>
      <sz val="14"/>
      <color theme="0"/>
      <name val="Calibri"/>
      <family val="2"/>
      <scheme val="minor"/>
    </font>
    <font>
      <b/>
      <sz val="12"/>
      <name val="Arial"/>
      <family val="2"/>
    </font>
    <font>
      <b/>
      <sz val="11"/>
      <name val="Calibri"/>
      <family val="2"/>
    </font>
    <font>
      <b/>
      <sz val="10"/>
      <name val="Times New Roman"/>
      <family val="1"/>
    </font>
    <font>
      <sz val="10"/>
      <name val="Times New Roman"/>
      <family val="1"/>
    </font>
    <font>
      <b/>
      <sz val="11"/>
      <color theme="0"/>
      <name val="Calibri"/>
      <family val="2"/>
    </font>
    <font>
      <b/>
      <sz val="11"/>
      <color theme="1"/>
      <name val="Calibri"/>
      <family val="2"/>
    </font>
    <font>
      <sz val="11"/>
      <color theme="1"/>
      <name val="Calibri"/>
      <family val="2"/>
    </font>
    <font>
      <sz val="10"/>
      <color theme="1"/>
      <name val="Calibri"/>
      <family val="2"/>
    </font>
    <font>
      <sz val="11"/>
      <name val="Calibri"/>
      <family val="2"/>
    </font>
    <font>
      <b/>
      <sz val="10"/>
      <color theme="0"/>
      <name val="Arial"/>
      <family val="2"/>
    </font>
    <font>
      <b/>
      <sz val="10"/>
      <name val="Arial"/>
      <family val="2"/>
    </font>
    <font>
      <sz val="10"/>
      <color theme="0"/>
      <name val="Arial"/>
      <family val="2"/>
    </font>
    <font>
      <b/>
      <sz val="12"/>
      <color theme="0"/>
      <name val="Book Antiqua"/>
      <family val="1"/>
    </font>
  </fonts>
  <fills count="10">
    <fill>
      <patternFill patternType="none"/>
    </fill>
    <fill>
      <patternFill patternType="gray125"/>
    </fill>
    <fill>
      <patternFill patternType="solid">
        <fgColor rgb="FF00206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92D05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5">
    <xf numFmtId="0" fontId="0" fillId="0" borderId="0"/>
    <xf numFmtId="0" fontId="6" fillId="0" borderId="0"/>
    <xf numFmtId="0" fontId="6" fillId="0" borderId="0"/>
    <xf numFmtId="0" fontId="6" fillId="0" borderId="0"/>
    <xf numFmtId="0" fontId="2" fillId="0" borderId="0"/>
  </cellStyleXfs>
  <cellXfs count="303">
    <xf numFmtId="0" fontId="0" fillId="0" borderId="0" xfId="0"/>
    <xf numFmtId="0" fontId="7" fillId="0" borderId="0" xfId="2" applyNumberFormat="1" applyFont="1" applyFill="1"/>
    <xf numFmtId="0" fontId="8" fillId="0" borderId="1" xfId="1" applyFont="1" applyFill="1" applyBorder="1" applyAlignment="1">
      <alignment horizontal="center" vertical="center" wrapText="1"/>
    </xf>
    <xf numFmtId="0" fontId="9" fillId="0" borderId="0" xfId="2" applyNumberFormat="1" applyFont="1" applyFill="1" applyAlignment="1">
      <alignment wrapText="1"/>
    </xf>
    <xf numFmtId="0" fontId="8" fillId="0" borderId="1" xfId="3" applyNumberFormat="1" applyFont="1" applyFill="1" applyBorder="1" applyAlignment="1">
      <alignment horizontal="center" vertical="top" wrapText="1"/>
    </xf>
    <xf numFmtId="0" fontId="10" fillId="0" borderId="0" xfId="2" applyNumberFormat="1" applyFont="1" applyFill="1" applyAlignment="1">
      <alignment horizontal="center" vertical="center" wrapText="1"/>
    </xf>
    <xf numFmtId="0" fontId="8" fillId="0" borderId="1" xfId="3" applyNumberFormat="1" applyFont="1" applyFill="1" applyBorder="1" applyAlignment="1">
      <alignment vertical="top" wrapText="1"/>
    </xf>
    <xf numFmtId="0" fontId="9" fillId="0" borderId="1" xfId="3" applyNumberFormat="1" applyFont="1" applyFill="1" applyBorder="1" applyAlignment="1">
      <alignment horizontal="center" vertical="center"/>
    </xf>
    <xf numFmtId="0" fontId="11" fillId="0" borderId="1" xfId="3" applyNumberFormat="1" applyFont="1" applyFill="1" applyBorder="1" applyAlignment="1">
      <alignment horizontal="center" vertical="center"/>
    </xf>
    <xf numFmtId="0" fontId="12" fillId="0" borderId="0" xfId="2" applyNumberFormat="1" applyFont="1" applyFill="1" applyAlignment="1">
      <alignment vertical="top"/>
    </xf>
    <xf numFmtId="0" fontId="9" fillId="0" borderId="1" xfId="3" applyNumberFormat="1" applyFont="1" applyFill="1" applyBorder="1" applyAlignment="1">
      <alignment vertical="top" wrapText="1"/>
    </xf>
    <xf numFmtId="0" fontId="5" fillId="0" borderId="1" xfId="3" applyNumberFormat="1" applyFont="1" applyFill="1" applyBorder="1" applyAlignment="1">
      <alignment vertical="top" wrapText="1"/>
    </xf>
    <xf numFmtId="0" fontId="14" fillId="0" borderId="1" xfId="3" applyNumberFormat="1" applyFont="1" applyFill="1" applyBorder="1" applyAlignment="1">
      <alignment horizontal="center" vertical="center"/>
    </xf>
    <xf numFmtId="0" fontId="15" fillId="0" borderId="1" xfId="3" applyNumberFormat="1" applyFont="1" applyFill="1" applyBorder="1" applyAlignment="1">
      <alignment vertical="top" wrapText="1"/>
    </xf>
    <xf numFmtId="0" fontId="9" fillId="0" borderId="1" xfId="3" applyNumberFormat="1" applyFont="1" applyFill="1" applyBorder="1" applyAlignment="1">
      <alignment horizontal="center" vertical="center" wrapText="1"/>
    </xf>
    <xf numFmtId="0" fontId="14" fillId="0" borderId="1" xfId="3" applyNumberFormat="1" applyFont="1" applyFill="1" applyBorder="1" applyAlignment="1">
      <alignment vertical="top" wrapText="1"/>
    </xf>
    <xf numFmtId="0" fontId="8" fillId="0" borderId="1" xfId="1" applyFont="1" applyFill="1" applyBorder="1" applyAlignment="1">
      <alignment vertical="top" wrapText="1"/>
    </xf>
    <xf numFmtId="0" fontId="9" fillId="0" borderId="1" xfId="1" applyFont="1" applyFill="1" applyBorder="1" applyAlignment="1">
      <alignment horizontal="center"/>
    </xf>
    <xf numFmtId="0" fontId="9" fillId="0" borderId="1" xfId="1" applyFont="1" applyFill="1" applyBorder="1" applyAlignment="1">
      <alignment vertical="top" wrapText="1"/>
    </xf>
    <xf numFmtId="0" fontId="9" fillId="0" borderId="1" xfId="1" applyFont="1" applyFill="1" applyBorder="1" applyAlignment="1">
      <alignment horizontal="center" wrapText="1"/>
    </xf>
    <xf numFmtId="0" fontId="12" fillId="0" borderId="0" xfId="2" applyNumberFormat="1" applyFont="1" applyFill="1" applyAlignment="1">
      <alignment horizontal="left" vertical="top"/>
    </xf>
    <xf numFmtId="0" fontId="9" fillId="0" borderId="1" xfId="1" applyFont="1" applyFill="1" applyBorder="1" applyAlignment="1">
      <alignment horizontal="center" vertical="center"/>
    </xf>
    <xf numFmtId="0" fontId="9" fillId="0" borderId="1" xfId="3" applyNumberFormat="1" applyFont="1" applyFill="1" applyBorder="1" applyAlignment="1">
      <alignment horizontal="center" vertical="top"/>
    </xf>
    <xf numFmtId="0" fontId="4" fillId="0" borderId="1" xfId="3" applyNumberFormat="1" applyFont="1" applyFill="1" applyBorder="1" applyAlignment="1">
      <alignment horizontal="center" vertical="center"/>
    </xf>
    <xf numFmtId="0" fontId="12" fillId="0" borderId="0" xfId="2" applyNumberFormat="1" applyFont="1" applyFill="1" applyAlignment="1">
      <alignment horizontal="left" vertical="center"/>
    </xf>
    <xf numFmtId="0" fontId="13" fillId="0" borderId="1" xfId="3" applyNumberFormat="1" applyFont="1" applyFill="1" applyBorder="1" applyAlignment="1">
      <alignment horizontal="center" vertical="center"/>
    </xf>
    <xf numFmtId="0" fontId="12" fillId="0" borderId="0" xfId="2" applyNumberFormat="1" applyFont="1" applyFill="1"/>
    <xf numFmtId="0" fontId="8" fillId="0" borderId="1" xfId="1" applyFont="1" applyFill="1" applyBorder="1" applyAlignment="1">
      <alignment vertical="center" wrapText="1"/>
    </xf>
    <xf numFmtId="0" fontId="16" fillId="0" borderId="0" xfId="2" applyNumberFormat="1" applyFont="1" applyFill="1"/>
    <xf numFmtId="0" fontId="7" fillId="0" borderId="0" xfId="2" applyNumberFormat="1" applyFont="1" applyFill="1" applyAlignment="1">
      <alignment horizontal="center" vertical="center"/>
    </xf>
    <xf numFmtId="0" fontId="7" fillId="0" borderId="0" xfId="2" applyNumberFormat="1" applyFont="1" applyFill="1" applyAlignment="1">
      <alignment vertical="top" wrapText="1"/>
    </xf>
    <xf numFmtId="2" fontId="11" fillId="0" borderId="1" xfId="3" applyNumberFormat="1" applyFont="1" applyFill="1" applyBorder="1" applyAlignment="1">
      <alignment horizontal="center" vertical="center"/>
    </xf>
    <xf numFmtId="2" fontId="9" fillId="0" borderId="1" xfId="3" applyNumberFormat="1" applyFont="1" applyFill="1" applyBorder="1" applyAlignment="1">
      <alignment horizontal="center" vertical="center"/>
    </xf>
    <xf numFmtId="2" fontId="9" fillId="0" borderId="1" xfId="3" applyNumberFormat="1" applyFont="1" applyFill="1" applyBorder="1" applyAlignment="1">
      <alignment horizontal="center" vertical="top"/>
    </xf>
    <xf numFmtId="2" fontId="8" fillId="0" borderId="1" xfId="3" applyNumberFormat="1" applyFont="1" applyFill="1" applyBorder="1" applyAlignment="1">
      <alignment horizontal="center" vertical="top" wrapText="1"/>
    </xf>
    <xf numFmtId="1" fontId="7" fillId="0" borderId="0" xfId="2" applyNumberFormat="1" applyFont="1" applyFill="1" applyAlignment="1">
      <alignment horizontal="center" vertical="center"/>
    </xf>
    <xf numFmtId="2" fontId="7" fillId="0" borderId="0" xfId="2" applyNumberFormat="1" applyFont="1" applyFill="1" applyAlignment="1">
      <alignment horizontal="center" vertical="center"/>
    </xf>
    <xf numFmtId="0" fontId="9" fillId="0" borderId="1" xfId="3" applyNumberFormat="1" applyFont="1" applyFill="1" applyBorder="1" applyAlignment="1">
      <alignment vertical="center" wrapText="1"/>
    </xf>
    <xf numFmtId="2" fontId="14" fillId="0" borderId="1" xfId="3" applyNumberFormat="1" applyFont="1" applyFill="1" applyBorder="1" applyAlignment="1">
      <alignment horizontal="center" vertical="center"/>
    </xf>
    <xf numFmtId="2" fontId="9" fillId="0" borderId="1" xfId="3" applyNumberFormat="1" applyFont="1" applyFill="1" applyBorder="1" applyAlignment="1">
      <alignment horizontal="center" vertical="center" wrapText="1"/>
    </xf>
    <xf numFmtId="2" fontId="4" fillId="0" borderId="1" xfId="3" applyNumberFormat="1" applyFont="1" applyFill="1" applyBorder="1" applyAlignment="1">
      <alignment horizontal="center" vertical="center"/>
    </xf>
    <xf numFmtId="2" fontId="9" fillId="0" borderId="1" xfId="1" applyNumberFormat="1" applyFont="1" applyFill="1" applyBorder="1" applyAlignment="1">
      <alignment horizontal="center" vertical="center"/>
    </xf>
    <xf numFmtId="0" fontId="3" fillId="0" borderId="1" xfId="3" applyNumberFormat="1" applyFont="1" applyFill="1" applyBorder="1" applyAlignment="1">
      <alignment vertical="top" wrapText="1"/>
    </xf>
    <xf numFmtId="0" fontId="8" fillId="0" borderId="7" xfId="0" applyFont="1" applyFill="1" applyBorder="1" applyAlignment="1">
      <alignment horizontal="center" vertical="center"/>
    </xf>
    <xf numFmtId="0" fontId="23" fillId="0" borderId="0" xfId="0" applyFont="1" applyBorder="1" applyAlignment="1">
      <alignment vertical="top"/>
    </xf>
    <xf numFmtId="0" fontId="24" fillId="0" borderId="0" xfId="0" applyFont="1" applyAlignment="1">
      <alignment vertical="top"/>
    </xf>
    <xf numFmtId="0" fontId="26" fillId="0" borderId="1"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6" fillId="0" borderId="12" xfId="0" applyFont="1" applyBorder="1" applyAlignment="1">
      <alignment horizontal="center" vertical="center"/>
    </xf>
    <xf numFmtId="0" fontId="27" fillId="0" borderId="1" xfId="0" applyFont="1" applyBorder="1" applyAlignment="1">
      <alignment vertical="center" wrapText="1"/>
    </xf>
    <xf numFmtId="0" fontId="9" fillId="0" borderId="1" xfId="0" applyFont="1" applyFill="1" applyBorder="1" applyAlignment="1">
      <alignment horizontal="center" vertical="top"/>
    </xf>
    <xf numFmtId="2" fontId="9" fillId="0" borderId="3" xfId="0" applyNumberFormat="1" applyFont="1" applyFill="1" applyBorder="1" applyAlignment="1">
      <alignment horizontal="center" vertical="top"/>
    </xf>
    <xf numFmtId="2" fontId="26" fillId="0" borderId="1" xfId="0" applyNumberFormat="1" applyFont="1" applyFill="1" applyBorder="1" applyAlignment="1">
      <alignment horizontal="center" vertical="center"/>
    </xf>
    <xf numFmtId="0" fontId="28" fillId="0" borderId="12" xfId="0" applyFont="1" applyBorder="1" applyAlignment="1">
      <alignment horizontal="center" vertical="center" wrapText="1"/>
    </xf>
    <xf numFmtId="0" fontId="9" fillId="0" borderId="1" xfId="0" applyFont="1" applyFill="1" applyBorder="1" applyAlignment="1">
      <alignment horizontal="left" vertical="top" wrapText="1"/>
    </xf>
    <xf numFmtId="0" fontId="29" fillId="0" borderId="1" xfId="0" applyFont="1" applyBorder="1" applyAlignment="1">
      <alignment horizontal="center" vertical="center"/>
    </xf>
    <xf numFmtId="164" fontId="9" fillId="0" borderId="1" xfId="0" applyNumberFormat="1" applyFont="1" applyFill="1" applyBorder="1" applyAlignment="1">
      <alignment horizontal="center" vertical="top"/>
    </xf>
    <xf numFmtId="2" fontId="22" fillId="0" borderId="1" xfId="0" applyNumberFormat="1" applyFont="1" applyFill="1" applyBorder="1" applyAlignment="1">
      <alignment horizontal="center" vertical="center"/>
    </xf>
    <xf numFmtId="0" fontId="27" fillId="0" borderId="1" xfId="0" applyFont="1" applyBorder="1" applyAlignment="1">
      <alignment horizontal="center" vertical="center"/>
    </xf>
    <xf numFmtId="0" fontId="27" fillId="0" borderId="1" xfId="0" applyFont="1" applyBorder="1" applyAlignment="1">
      <alignment horizontal="right" vertical="center"/>
    </xf>
    <xf numFmtId="0" fontId="27" fillId="0" borderId="1" xfId="0" applyFont="1" applyBorder="1" applyAlignment="1">
      <alignment vertical="center"/>
    </xf>
    <xf numFmtId="10" fontId="27" fillId="0" borderId="1" xfId="0" applyNumberFormat="1" applyFont="1" applyBorder="1" applyAlignment="1">
      <alignment horizontal="center" vertical="center"/>
    </xf>
    <xf numFmtId="2" fontId="8" fillId="0" borderId="2" xfId="0" applyNumberFormat="1" applyFont="1" applyFill="1" applyBorder="1" applyAlignment="1">
      <alignment horizontal="center" vertical="center"/>
    </xf>
    <xf numFmtId="0" fontId="27" fillId="0" borderId="12" xfId="0" applyFont="1" applyBorder="1" applyAlignment="1">
      <alignment vertical="center" wrapText="1"/>
    </xf>
    <xf numFmtId="0" fontId="27" fillId="0" borderId="12" xfId="0" applyFont="1" applyBorder="1" applyAlignment="1">
      <alignment vertical="center"/>
    </xf>
    <xf numFmtId="0" fontId="28" fillId="0" borderId="1" xfId="0" applyFont="1" applyBorder="1" applyAlignment="1">
      <alignment vertical="center" wrapText="1"/>
    </xf>
    <xf numFmtId="9" fontId="27" fillId="0" borderId="1" xfId="0" applyNumberFormat="1" applyFont="1" applyBorder="1" applyAlignment="1">
      <alignment horizontal="center" vertical="center"/>
    </xf>
    <xf numFmtId="2" fontId="9" fillId="0" borderId="3" xfId="0" applyNumberFormat="1" applyFont="1" applyFill="1" applyBorder="1" applyAlignment="1">
      <alignment horizontal="center" vertical="center"/>
    </xf>
    <xf numFmtId="2" fontId="26" fillId="0" borderId="1" xfId="0" applyNumberFormat="1" applyFont="1" applyBorder="1" applyAlignment="1">
      <alignment horizontal="center" vertical="center"/>
    </xf>
    <xf numFmtId="0" fontId="27" fillId="0" borderId="13" xfId="0" applyFont="1" applyBorder="1" applyAlignment="1">
      <alignment vertical="center"/>
    </xf>
    <xf numFmtId="0" fontId="27" fillId="0" borderId="14" xfId="0" applyFont="1" applyBorder="1" applyAlignment="1">
      <alignment horizontal="center" vertical="center"/>
    </xf>
    <xf numFmtId="0" fontId="27" fillId="0" borderId="14" xfId="0" applyFont="1" applyBorder="1" applyAlignment="1">
      <alignment vertical="center"/>
    </xf>
    <xf numFmtId="0" fontId="26" fillId="0" borderId="14" xfId="0" applyFont="1" applyBorder="1" applyAlignment="1">
      <alignment horizontal="right" vertical="center"/>
    </xf>
    <xf numFmtId="2" fontId="26" fillId="0" borderId="14" xfId="0" applyNumberFormat="1" applyFont="1" applyBorder="1" applyAlignment="1">
      <alignment horizontal="center" vertical="center"/>
    </xf>
    <xf numFmtId="0" fontId="27" fillId="0" borderId="15" xfId="0" applyFont="1" applyBorder="1" applyAlignment="1">
      <alignment vertical="center"/>
    </xf>
    <xf numFmtId="0" fontId="22" fillId="0" borderId="0" xfId="0" applyFont="1" applyBorder="1" applyAlignment="1">
      <alignment vertical="center"/>
    </xf>
    <xf numFmtId="0" fontId="8" fillId="0" borderId="0" xfId="0" applyFont="1" applyFill="1" applyAlignment="1">
      <alignment vertical="top"/>
    </xf>
    <xf numFmtId="0" fontId="9" fillId="0" borderId="0" xfId="0" applyFont="1" applyFill="1"/>
    <xf numFmtId="0" fontId="26" fillId="0" borderId="2" xfId="0" applyFont="1" applyBorder="1" applyAlignment="1">
      <alignment horizontal="right" vertical="center"/>
    </xf>
    <xf numFmtId="0" fontId="27" fillId="0" borderId="0" xfId="0" applyFont="1" applyBorder="1" applyAlignment="1">
      <alignment vertical="center"/>
    </xf>
    <xf numFmtId="0" fontId="27" fillId="0" borderId="0" xfId="0" applyFont="1" applyBorder="1" applyAlignment="1">
      <alignment horizontal="center" vertical="center"/>
    </xf>
    <xf numFmtId="0" fontId="26" fillId="0" borderId="0" xfId="0" applyFont="1" applyBorder="1" applyAlignment="1">
      <alignment horizontal="right" vertical="center"/>
    </xf>
    <xf numFmtId="2" fontId="26" fillId="0" borderId="0" xfId="0" applyNumberFormat="1" applyFont="1" applyBorder="1" applyAlignment="1">
      <alignment horizontal="center" vertical="center"/>
    </xf>
    <xf numFmtId="0" fontId="8" fillId="0" borderId="0" xfId="0" applyFont="1" applyFill="1" applyBorder="1" applyAlignment="1">
      <alignment horizontal="center" vertical="center"/>
    </xf>
    <xf numFmtId="0" fontId="22" fillId="0" borderId="0" xfId="0" applyFont="1" applyAlignment="1">
      <alignment horizontal="center" vertical="center"/>
    </xf>
    <xf numFmtId="0" fontId="26" fillId="0" borderId="1" xfId="0" applyFont="1" applyBorder="1" applyAlignment="1">
      <alignment horizontal="center" vertical="center" wrapText="1"/>
    </xf>
    <xf numFmtId="0" fontId="27" fillId="0" borderId="7" xfId="0" applyFont="1" applyBorder="1" applyAlignment="1">
      <alignment vertical="center"/>
    </xf>
    <xf numFmtId="0" fontId="6" fillId="0" borderId="0" xfId="1" applyFont="1" applyBorder="1" applyAlignment="1">
      <alignment horizontal="center" vertical="center" wrapText="1"/>
    </xf>
    <xf numFmtId="0" fontId="6" fillId="0" borderId="0" xfId="1" applyFont="1" applyBorder="1" applyAlignment="1">
      <alignment vertical="center" wrapText="1"/>
    </xf>
    <xf numFmtId="0" fontId="6" fillId="0" borderId="7" xfId="1" applyFont="1" applyBorder="1" applyAlignment="1">
      <alignment horizontal="center" vertical="center" wrapText="1"/>
    </xf>
    <xf numFmtId="0" fontId="6" fillId="0" borderId="20" xfId="1" applyFont="1" applyBorder="1" applyAlignment="1">
      <alignment horizontal="center" vertical="center" wrapText="1"/>
    </xf>
    <xf numFmtId="0" fontId="0" fillId="0" borderId="0" xfId="0" applyBorder="1" applyAlignment="1">
      <alignment horizontal="center"/>
    </xf>
    <xf numFmtId="0" fontId="23" fillId="3" borderId="0" xfId="0" applyFont="1" applyFill="1" applyBorder="1" applyAlignment="1">
      <alignment vertical="top"/>
    </xf>
    <xf numFmtId="0" fontId="0" fillId="3" borderId="0" xfId="0" applyFill="1"/>
    <xf numFmtId="0" fontId="26" fillId="5" borderId="7" xfId="0" applyFont="1" applyFill="1" applyBorder="1" applyAlignment="1">
      <alignment horizontal="center" vertical="center"/>
    </xf>
    <xf numFmtId="0" fontId="26" fillId="5" borderId="0" xfId="0" applyFont="1" applyFill="1" applyBorder="1" applyAlignment="1">
      <alignment horizontal="center" vertical="center"/>
    </xf>
    <xf numFmtId="0" fontId="31" fillId="5" borderId="0" xfId="0" applyFont="1" applyFill="1"/>
    <xf numFmtId="0" fontId="0" fillId="5" borderId="0" xfId="0" applyFill="1"/>
    <xf numFmtId="0" fontId="28" fillId="0" borderId="12" xfId="0" applyFont="1" applyBorder="1" applyAlignment="1">
      <alignment horizontal="center" vertical="center"/>
    </xf>
    <xf numFmtId="0" fontId="8" fillId="3" borderId="7" xfId="0" applyFont="1" applyFill="1" applyBorder="1" applyAlignment="1">
      <alignment horizontal="center" vertical="center" wrapText="1"/>
    </xf>
    <xf numFmtId="0" fontId="24" fillId="3" borderId="0" xfId="0" applyFont="1" applyFill="1" applyAlignment="1">
      <alignment vertical="top"/>
    </xf>
    <xf numFmtId="0" fontId="6" fillId="3" borderId="14" xfId="1" applyFont="1" applyFill="1" applyBorder="1" applyAlignment="1">
      <alignment horizontal="center" vertical="center" wrapText="1"/>
    </xf>
    <xf numFmtId="0" fontId="6" fillId="3" borderId="14" xfId="1" applyFont="1" applyFill="1" applyBorder="1" applyAlignment="1">
      <alignment vertical="center" wrapText="1"/>
    </xf>
    <xf numFmtId="0" fontId="6" fillId="3" borderId="15" xfId="1" applyFont="1" applyFill="1" applyBorder="1" applyAlignment="1">
      <alignment vertical="center" wrapText="1"/>
    </xf>
    <xf numFmtId="0" fontId="0" fillId="3" borderId="1" xfId="0" applyFill="1" applyBorder="1"/>
    <xf numFmtId="0" fontId="26" fillId="0" borderId="1" xfId="0" applyFont="1" applyBorder="1" applyAlignment="1">
      <alignment horizontal="right" vertical="center"/>
    </xf>
    <xf numFmtId="0" fontId="22" fillId="0" borderId="0" xfId="0" applyFont="1" applyBorder="1" applyAlignment="1">
      <alignment vertical="center"/>
    </xf>
    <xf numFmtId="0" fontId="27" fillId="0" borderId="2" xfId="0" applyFont="1" applyBorder="1" applyAlignment="1">
      <alignment horizontal="right" vertical="center"/>
    </xf>
    <xf numFmtId="0" fontId="8" fillId="5" borderId="7"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horizontal="right" vertical="center"/>
    </xf>
    <xf numFmtId="0" fontId="26" fillId="5" borderId="1" xfId="0" applyFont="1" applyFill="1" applyBorder="1" applyAlignment="1">
      <alignment horizontal="right" vertical="center" wrapText="1"/>
    </xf>
    <xf numFmtId="0" fontId="26" fillId="5" borderId="12"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1" xfId="0" applyFont="1" applyFill="1" applyBorder="1" applyAlignment="1">
      <alignment vertical="center" wrapText="1"/>
    </xf>
    <xf numFmtId="0" fontId="26" fillId="5" borderId="1" xfId="0" applyFont="1" applyFill="1" applyBorder="1" applyAlignment="1">
      <alignment horizontal="center" vertical="center" wrapText="1"/>
    </xf>
    <xf numFmtId="0" fontId="27" fillId="5" borderId="1" xfId="0" applyFont="1" applyFill="1" applyBorder="1" applyAlignment="1">
      <alignment horizontal="right" vertical="center"/>
    </xf>
    <xf numFmtId="0" fontId="28" fillId="5" borderId="12" xfId="0" applyFont="1" applyFill="1" applyBorder="1" applyAlignment="1">
      <alignment horizontal="center" vertical="center" wrapText="1"/>
    </xf>
    <xf numFmtId="0" fontId="27" fillId="5" borderId="1" xfId="0" applyFont="1" applyFill="1" applyBorder="1" applyAlignment="1">
      <alignment vertical="center"/>
    </xf>
    <xf numFmtId="10" fontId="27" fillId="5" borderId="1" xfId="0" applyNumberFormat="1" applyFont="1" applyFill="1" applyBorder="1" applyAlignment="1">
      <alignment horizontal="center" vertical="center"/>
    </xf>
    <xf numFmtId="2" fontId="9" fillId="5" borderId="3" xfId="0" applyNumberFormat="1" applyFont="1" applyFill="1" applyBorder="1" applyAlignment="1">
      <alignment horizontal="center" vertical="top"/>
    </xf>
    <xf numFmtId="2" fontId="8" fillId="5" borderId="2" xfId="0" applyNumberFormat="1" applyFont="1" applyFill="1" applyBorder="1" applyAlignment="1">
      <alignment horizontal="center" vertical="center"/>
    </xf>
    <xf numFmtId="0" fontId="27" fillId="5" borderId="12" xfId="0" applyFont="1" applyFill="1" applyBorder="1" applyAlignment="1">
      <alignment vertical="center" wrapText="1"/>
    </xf>
    <xf numFmtId="0" fontId="27" fillId="5" borderId="12" xfId="0" applyFont="1" applyFill="1" applyBorder="1" applyAlignment="1">
      <alignment vertical="center"/>
    </xf>
    <xf numFmtId="0" fontId="28" fillId="5" borderId="1" xfId="0" applyFont="1" applyFill="1" applyBorder="1" applyAlignment="1">
      <alignment vertical="center" wrapText="1"/>
    </xf>
    <xf numFmtId="9" fontId="27" fillId="5" borderId="1" xfId="0" applyNumberFormat="1" applyFont="1" applyFill="1" applyBorder="1" applyAlignment="1">
      <alignment horizontal="center" vertical="center"/>
    </xf>
    <xf numFmtId="2" fontId="9" fillId="5" borderId="3" xfId="0" applyNumberFormat="1" applyFont="1" applyFill="1" applyBorder="1" applyAlignment="1">
      <alignment horizontal="center" vertical="center"/>
    </xf>
    <xf numFmtId="0" fontId="26" fillId="5" borderId="2" xfId="0" applyFont="1" applyFill="1" applyBorder="1" applyAlignment="1">
      <alignment horizontal="right" vertical="center"/>
    </xf>
    <xf numFmtId="2" fontId="26" fillId="5" borderId="1" xfId="0" applyNumberFormat="1" applyFont="1" applyFill="1" applyBorder="1" applyAlignment="1">
      <alignment horizontal="center" vertical="center"/>
    </xf>
    <xf numFmtId="0" fontId="27" fillId="5" borderId="13" xfId="0" applyFont="1" applyFill="1" applyBorder="1" applyAlignment="1">
      <alignment vertical="center"/>
    </xf>
    <xf numFmtId="0" fontId="27" fillId="5" borderId="14" xfId="0" applyFont="1" applyFill="1" applyBorder="1" applyAlignment="1">
      <alignment horizontal="center" vertical="center"/>
    </xf>
    <xf numFmtId="0" fontId="27" fillId="5" borderId="14" xfId="0" applyFont="1" applyFill="1" applyBorder="1" applyAlignment="1">
      <alignment vertical="center"/>
    </xf>
    <xf numFmtId="0" fontId="26" fillId="5" borderId="14" xfId="0" applyFont="1" applyFill="1" applyBorder="1" applyAlignment="1">
      <alignment horizontal="right" vertical="center"/>
    </xf>
    <xf numFmtId="2" fontId="26" fillId="5" borderId="14" xfId="0" applyNumberFormat="1" applyFont="1" applyFill="1" applyBorder="1" applyAlignment="1">
      <alignment horizontal="center" vertical="center"/>
    </xf>
    <xf numFmtId="0" fontId="27" fillId="5" borderId="15" xfId="0" applyFont="1" applyFill="1" applyBorder="1" applyAlignment="1">
      <alignment vertical="center"/>
    </xf>
    <xf numFmtId="0" fontId="27" fillId="5" borderId="0" xfId="0" applyFont="1" applyFill="1" applyBorder="1" applyAlignment="1">
      <alignment vertical="center"/>
    </xf>
    <xf numFmtId="0" fontId="27" fillId="5" borderId="0" xfId="0" applyFont="1" applyFill="1" applyBorder="1" applyAlignment="1">
      <alignment horizontal="center" vertical="center"/>
    </xf>
    <xf numFmtId="0" fontId="26" fillId="5" borderId="0" xfId="0" applyFont="1" applyFill="1" applyBorder="1" applyAlignment="1">
      <alignment horizontal="right" vertical="center"/>
    </xf>
    <xf numFmtId="2" fontId="26" fillId="5" borderId="0"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0" fillId="0" borderId="1" xfId="0" applyBorder="1"/>
    <xf numFmtId="0" fontId="22" fillId="5" borderId="0" xfId="0" applyFont="1" applyFill="1" applyAlignment="1">
      <alignment horizontal="center" vertical="center"/>
    </xf>
    <xf numFmtId="2" fontId="27" fillId="5" borderId="1" xfId="0" applyNumberFormat="1" applyFont="1" applyFill="1" applyBorder="1" applyAlignment="1">
      <alignment horizontal="center" vertical="center"/>
    </xf>
    <xf numFmtId="0" fontId="8" fillId="5" borderId="1" xfId="3" applyNumberFormat="1" applyFont="1" applyFill="1" applyBorder="1" applyAlignment="1">
      <alignment vertical="top" wrapText="1"/>
    </xf>
    <xf numFmtId="0" fontId="14" fillId="5" borderId="1" xfId="3" applyNumberFormat="1" applyFont="1" applyFill="1" applyBorder="1" applyAlignment="1">
      <alignment vertical="top" wrapText="1"/>
    </xf>
    <xf numFmtId="0" fontId="8" fillId="0" borderId="11" xfId="3" applyNumberFormat="1" applyFont="1" applyFill="1" applyBorder="1" applyAlignment="1">
      <alignment horizontal="center" vertical="center" wrapText="1"/>
    </xf>
    <xf numFmtId="0" fontId="8" fillId="0" borderId="11" xfId="3" applyNumberFormat="1" applyFont="1" applyFill="1" applyBorder="1" applyAlignment="1">
      <alignment horizontal="center" vertical="top"/>
    </xf>
    <xf numFmtId="2" fontId="11" fillId="0" borderId="12" xfId="3" applyNumberFormat="1" applyFont="1" applyFill="1" applyBorder="1" applyAlignment="1">
      <alignment horizontal="center" vertical="center"/>
    </xf>
    <xf numFmtId="0" fontId="9" fillId="0" borderId="11" xfId="3" applyNumberFormat="1" applyFont="1" applyFill="1" applyBorder="1" applyAlignment="1">
      <alignment horizontal="center" vertical="center"/>
    </xf>
    <xf numFmtId="2" fontId="9" fillId="0" borderId="12" xfId="3" applyNumberFormat="1" applyFont="1" applyFill="1" applyBorder="1" applyAlignment="1">
      <alignment horizontal="center" vertical="center"/>
    </xf>
    <xf numFmtId="0" fontId="8" fillId="0" borderId="11" xfId="3" applyNumberFormat="1" applyFont="1" applyFill="1" applyBorder="1" applyAlignment="1">
      <alignment horizontal="center" vertical="center"/>
    </xf>
    <xf numFmtId="0" fontId="14" fillId="0" borderId="11" xfId="3" applyNumberFormat="1" applyFont="1" applyFill="1" applyBorder="1" applyAlignment="1">
      <alignment horizontal="center" vertical="center"/>
    </xf>
    <xf numFmtId="0" fontId="4" fillId="0" borderId="11" xfId="3" applyNumberFormat="1" applyFont="1" applyFill="1" applyBorder="1" applyAlignment="1">
      <alignment horizontal="center" vertical="top"/>
    </xf>
    <xf numFmtId="0" fontId="9" fillId="0" borderId="11" xfId="3" applyNumberFormat="1" applyFont="1" applyFill="1" applyBorder="1" applyAlignment="1">
      <alignment horizontal="center" vertical="center" wrapText="1"/>
    </xf>
    <xf numFmtId="0" fontId="9" fillId="0" borderId="11" xfId="3" applyNumberFormat="1" applyFont="1" applyFill="1" applyBorder="1" applyAlignment="1">
      <alignment horizontal="center" vertical="top"/>
    </xf>
    <xf numFmtId="0" fontId="9" fillId="0" borderId="11" xfId="1" applyFont="1" applyFill="1" applyBorder="1" applyAlignment="1">
      <alignment horizontal="center" vertical="center"/>
    </xf>
    <xf numFmtId="2" fontId="9" fillId="0" borderId="12" xfId="3" applyNumberFormat="1" applyFont="1" applyFill="1" applyBorder="1" applyAlignment="1">
      <alignment horizontal="center" vertical="top"/>
    </xf>
    <xf numFmtId="0" fontId="5" fillId="0" borderId="11" xfId="3" applyNumberFormat="1" applyFont="1" applyFill="1" applyBorder="1" applyAlignment="1">
      <alignment horizontal="center" vertical="top"/>
    </xf>
    <xf numFmtId="0" fontId="8" fillId="0" borderId="11" xfId="1" applyFont="1" applyFill="1" applyBorder="1" applyAlignment="1">
      <alignment horizontal="center" vertical="center"/>
    </xf>
    <xf numFmtId="0" fontId="9" fillId="0" borderId="11" xfId="1" applyFont="1" applyFill="1" applyBorder="1" applyAlignment="1">
      <alignment vertical="center"/>
    </xf>
    <xf numFmtId="2" fontId="8" fillId="0" borderId="12" xfId="3" applyNumberFormat="1" applyFont="1" applyFill="1" applyBorder="1" applyAlignment="1">
      <alignment horizontal="center" vertical="top" wrapText="1"/>
    </xf>
    <xf numFmtId="1" fontId="20" fillId="2" borderId="15" xfId="3" applyNumberFormat="1" applyFont="1" applyFill="1" applyBorder="1" applyAlignment="1">
      <alignment horizontal="center" vertical="center"/>
    </xf>
    <xf numFmtId="2" fontId="9" fillId="5" borderId="1" xfId="3" applyNumberFormat="1" applyFont="1" applyFill="1" applyBorder="1" applyAlignment="1">
      <alignment horizontal="center" vertical="center" wrapText="1"/>
    </xf>
    <xf numFmtId="0" fontId="1" fillId="0" borderId="1" xfId="3" applyNumberFormat="1" applyFont="1" applyFill="1" applyBorder="1" applyAlignment="1">
      <alignment vertical="top" wrapText="1"/>
    </xf>
    <xf numFmtId="0" fontId="8" fillId="6" borderId="0" xfId="0" applyFont="1" applyFill="1" applyAlignment="1">
      <alignment vertical="top"/>
    </xf>
    <xf numFmtId="0" fontId="23" fillId="6" borderId="0" xfId="0" applyFont="1" applyFill="1" applyBorder="1" applyAlignment="1">
      <alignment vertical="top"/>
    </xf>
    <xf numFmtId="0" fontId="0" fillId="6" borderId="0" xfId="0" applyFill="1"/>
    <xf numFmtId="0" fontId="24" fillId="6" borderId="0" xfId="0" applyFont="1" applyFill="1" applyAlignment="1">
      <alignment vertical="top"/>
    </xf>
    <xf numFmtId="0" fontId="8" fillId="6" borderId="0" xfId="0" applyFont="1" applyFill="1" applyAlignment="1">
      <alignment horizontal="right" vertical="top"/>
    </xf>
    <xf numFmtId="165" fontId="8" fillId="6" borderId="0" xfId="0" applyNumberFormat="1" applyFont="1" applyFill="1" applyAlignment="1">
      <alignment vertical="top"/>
    </xf>
    <xf numFmtId="0" fontId="8" fillId="6" borderId="0" xfId="0" applyFont="1" applyFill="1" applyAlignment="1">
      <alignment horizontal="left" vertical="top"/>
    </xf>
    <xf numFmtId="0" fontId="23" fillId="6" borderId="0" xfId="0" applyFont="1" applyFill="1" applyBorder="1" applyAlignment="1">
      <alignment horizontal="left" vertical="top"/>
    </xf>
    <xf numFmtId="0" fontId="0" fillId="6" borderId="0" xfId="0" applyFill="1" applyAlignment="1">
      <alignment horizontal="left"/>
    </xf>
    <xf numFmtId="0" fontId="23" fillId="6" borderId="0" xfId="0" applyFont="1" applyFill="1" applyBorder="1" applyAlignment="1">
      <alignment vertical="center"/>
    </xf>
    <xf numFmtId="2" fontId="6" fillId="0" borderId="1" xfId="1" applyNumberFormat="1" applyFont="1" applyBorder="1" applyAlignment="1">
      <alignment horizontal="center" vertical="center" wrapText="1"/>
    </xf>
    <xf numFmtId="164" fontId="6" fillId="0" borderId="1" xfId="1" applyNumberFormat="1" applyFont="1" applyBorder="1" applyAlignment="1">
      <alignment horizontal="center" vertical="center" wrapText="1"/>
    </xf>
    <xf numFmtId="2" fontId="0" fillId="0" borderId="1" xfId="0" applyNumberFormat="1" applyBorder="1" applyAlignment="1">
      <alignment horizontal="center"/>
    </xf>
    <xf numFmtId="164" fontId="6" fillId="3" borderId="14" xfId="1"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27" fillId="0" borderId="12" xfId="0" applyFont="1" applyBorder="1" applyAlignment="1">
      <alignment horizontal="center" vertical="center" wrapText="1"/>
    </xf>
    <xf numFmtId="3" fontId="27" fillId="0" borderId="1" xfId="0" applyNumberFormat="1" applyFont="1" applyBorder="1" applyAlignment="1">
      <alignment horizontal="center" vertical="center" wrapText="1"/>
    </xf>
    <xf numFmtId="0" fontId="9" fillId="5" borderId="1" xfId="3" applyNumberFormat="1" applyFont="1" applyFill="1" applyBorder="1" applyAlignment="1">
      <alignment vertical="top" wrapText="1"/>
    </xf>
    <xf numFmtId="2" fontId="9" fillId="5" borderId="1" xfId="3" applyNumberFormat="1" applyFont="1" applyFill="1" applyBorder="1" applyAlignment="1">
      <alignment horizontal="center" vertical="center"/>
    </xf>
    <xf numFmtId="2" fontId="9" fillId="5" borderId="12" xfId="3" applyNumberFormat="1" applyFont="1" applyFill="1" applyBorder="1" applyAlignment="1">
      <alignment horizontal="center" vertical="center"/>
    </xf>
    <xf numFmtId="1" fontId="9" fillId="5" borderId="1" xfId="3" applyNumberFormat="1" applyFont="1" applyFill="1" applyBorder="1" applyAlignment="1">
      <alignment horizontal="center" vertical="center"/>
    </xf>
    <xf numFmtId="1" fontId="9" fillId="0" borderId="1" xfId="3" applyNumberFormat="1" applyFont="1" applyFill="1" applyBorder="1" applyAlignment="1">
      <alignment horizontal="center" vertical="center"/>
    </xf>
    <xf numFmtId="2" fontId="9" fillId="0" borderId="2" xfId="3" applyNumberFormat="1" applyFont="1" applyFill="1" applyBorder="1" applyAlignment="1">
      <alignment horizontal="center" vertical="center"/>
    </xf>
    <xf numFmtId="2" fontId="9" fillId="0" borderId="28" xfId="3" applyNumberFormat="1" applyFont="1" applyFill="1" applyBorder="1" applyAlignment="1">
      <alignment horizontal="center" vertical="center"/>
    </xf>
    <xf numFmtId="0" fontId="8" fillId="0" borderId="27" xfId="3" applyNumberFormat="1" applyFont="1" applyFill="1" applyBorder="1" applyAlignment="1">
      <alignment horizontal="center" vertical="top"/>
    </xf>
    <xf numFmtId="0" fontId="26" fillId="0" borderId="11" xfId="0" applyFont="1" applyBorder="1" applyAlignment="1">
      <alignment horizontal="center" vertical="center" textRotation="90"/>
    </xf>
    <xf numFmtId="0" fontId="8" fillId="7" borderId="4" xfId="1" applyFont="1" applyFill="1" applyBorder="1" applyAlignment="1">
      <alignment horizontal="center" vertical="center"/>
    </xf>
    <xf numFmtId="0" fontId="8" fillId="7" borderId="5" xfId="1" applyFont="1" applyFill="1" applyBorder="1" applyAlignment="1">
      <alignment horizontal="left" vertical="center"/>
    </xf>
    <xf numFmtId="0" fontId="9" fillId="7" borderId="5" xfId="2" applyNumberFormat="1" applyFont="1" applyFill="1" applyBorder="1" applyAlignment="1">
      <alignment horizontal="center" vertical="center"/>
    </xf>
    <xf numFmtId="0" fontId="9" fillId="7" borderId="5" xfId="2" applyNumberFormat="1" applyFont="1" applyFill="1" applyBorder="1"/>
    <xf numFmtId="0" fontId="9" fillId="7" borderId="6" xfId="2" applyNumberFormat="1" applyFont="1" applyFill="1" applyBorder="1" applyAlignment="1">
      <alignment horizontal="right" vertical="center"/>
    </xf>
    <xf numFmtId="0" fontId="9" fillId="0" borderId="4" xfId="1" applyFont="1" applyFill="1" applyBorder="1" applyAlignment="1">
      <alignment vertical="top" wrapText="1"/>
    </xf>
    <xf numFmtId="0" fontId="9" fillId="0" borderId="1" xfId="2" applyNumberFormat="1" applyFont="1" applyFill="1" applyBorder="1" applyAlignment="1">
      <alignment horizontal="center" vertical="center"/>
    </xf>
    <xf numFmtId="0" fontId="8" fillId="0" borderId="3" xfId="1" applyFont="1" applyFill="1" applyBorder="1" applyAlignment="1">
      <alignment horizontal="center" vertical="center" wrapText="1"/>
    </xf>
    <xf numFmtId="1" fontId="12" fillId="0" borderId="0" xfId="2" applyNumberFormat="1" applyFont="1" applyFill="1"/>
    <xf numFmtId="0" fontId="8" fillId="7" borderId="11" xfId="3"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xf>
    <xf numFmtId="2" fontId="9" fillId="0" borderId="1" xfId="2" applyNumberFormat="1" applyFont="1" applyFill="1" applyBorder="1" applyAlignment="1">
      <alignment horizontal="center" vertical="top"/>
    </xf>
    <xf numFmtId="2" fontId="9" fillId="0" borderId="1" xfId="2" applyNumberFormat="1" applyFont="1" applyFill="1" applyBorder="1" applyAlignment="1">
      <alignment horizontal="center"/>
    </xf>
    <xf numFmtId="0" fontId="9" fillId="0" borderId="1" xfId="1" applyFont="1" applyFill="1" applyBorder="1" applyAlignment="1">
      <alignment vertical="center" wrapText="1"/>
    </xf>
    <xf numFmtId="0" fontId="9" fillId="5" borderId="1" xfId="3" applyNumberFormat="1" applyFont="1" applyFill="1" applyBorder="1" applyAlignment="1">
      <alignment horizontal="center" vertical="top"/>
    </xf>
    <xf numFmtId="0" fontId="9" fillId="5" borderId="1" xfId="3" applyNumberFormat="1" applyFont="1" applyFill="1" applyBorder="1" applyAlignment="1">
      <alignment horizontal="center" vertical="center"/>
    </xf>
    <xf numFmtId="0" fontId="8" fillId="0" borderId="1" xfId="3" applyNumberFormat="1" applyFont="1" applyFill="1" applyBorder="1" applyAlignment="1">
      <alignment vertical="center" wrapText="1"/>
    </xf>
    <xf numFmtId="0" fontId="8" fillId="7" borderId="1" xfId="1" applyFont="1" applyFill="1" applyBorder="1" applyAlignment="1">
      <alignment horizontal="left" vertical="center"/>
    </xf>
    <xf numFmtId="0" fontId="9" fillId="7" borderId="1" xfId="2" applyNumberFormat="1" applyFont="1" applyFill="1" applyBorder="1" applyAlignment="1">
      <alignment horizontal="center" vertical="center"/>
    </xf>
    <xf numFmtId="0" fontId="9" fillId="7" borderId="1" xfId="2" applyNumberFormat="1" applyFont="1" applyFill="1" applyBorder="1"/>
    <xf numFmtId="0" fontId="8" fillId="7" borderId="11" xfId="1" applyFont="1" applyFill="1" applyBorder="1" applyAlignment="1">
      <alignment horizontal="center" vertical="center"/>
    </xf>
    <xf numFmtId="0" fontId="9" fillId="7" borderId="12" xfId="2" applyNumberFormat="1" applyFont="1" applyFill="1" applyBorder="1" applyAlignment="1">
      <alignment horizontal="right" vertical="center"/>
    </xf>
    <xf numFmtId="0" fontId="8" fillId="0" borderId="11" xfId="1" applyFont="1" applyFill="1" applyBorder="1" applyAlignment="1">
      <alignment horizontal="center" vertical="center" wrapText="1"/>
    </xf>
    <xf numFmtId="2" fontId="9" fillId="0" borderId="12" xfId="2" applyNumberFormat="1" applyFont="1" applyFill="1" applyBorder="1" applyAlignment="1">
      <alignment horizontal="center" vertical="center"/>
    </xf>
    <xf numFmtId="0" fontId="8" fillId="8" borderId="29" xfId="2" applyNumberFormat="1" applyFont="1" applyFill="1" applyBorder="1" applyAlignment="1">
      <alignment horizontal="center" vertical="center" wrapText="1"/>
    </xf>
    <xf numFmtId="0" fontId="8" fillId="8" borderId="35" xfId="2" applyNumberFormat="1" applyFont="1" applyFill="1" applyBorder="1" applyAlignment="1">
      <alignment horizontal="center" vertical="center" wrapText="1"/>
    </xf>
    <xf numFmtId="0" fontId="8" fillId="8" borderId="3" xfId="2" applyNumberFormat="1" applyFont="1" applyFill="1" applyBorder="1" applyAlignment="1">
      <alignment vertical="center" wrapText="1"/>
    </xf>
    <xf numFmtId="0" fontId="8" fillId="8" borderId="30" xfId="2" applyNumberFormat="1" applyFont="1" applyFill="1" applyBorder="1" applyAlignment="1">
      <alignment vertical="center" wrapText="1"/>
    </xf>
    <xf numFmtId="0" fontId="8" fillId="8" borderId="11" xfId="3" applyNumberFormat="1" applyFont="1" applyFill="1" applyBorder="1" applyAlignment="1">
      <alignment horizontal="center" vertical="center" wrapText="1"/>
    </xf>
    <xf numFmtId="0" fontId="8" fillId="8" borderId="1" xfId="3" applyNumberFormat="1" applyFont="1" applyFill="1" applyBorder="1" applyAlignment="1">
      <alignment horizontal="center" vertical="top" wrapText="1"/>
    </xf>
    <xf numFmtId="0" fontId="8" fillId="8" borderId="1" xfId="3" applyNumberFormat="1" applyFont="1" applyFill="1" applyBorder="1" applyAlignment="1">
      <alignment horizontal="center" vertical="center" wrapText="1"/>
    </xf>
    <xf numFmtId="0" fontId="8" fillId="8" borderId="12" xfId="3" applyNumberFormat="1" applyFont="1" applyFill="1" applyBorder="1" applyAlignment="1">
      <alignment horizontal="center" vertical="center" wrapText="1"/>
    </xf>
    <xf numFmtId="0" fontId="8" fillId="8" borderId="3" xfId="2" applyNumberFormat="1" applyFont="1" applyFill="1" applyBorder="1" applyAlignment="1">
      <alignment horizontal="center" vertical="center" wrapText="1"/>
    </xf>
    <xf numFmtId="0" fontId="8" fillId="8" borderId="30" xfId="2" applyNumberFormat="1" applyFont="1" applyFill="1" applyBorder="1" applyAlignment="1">
      <alignment horizontal="center" vertical="center" wrapText="1"/>
    </xf>
    <xf numFmtId="1" fontId="20" fillId="9" borderId="15" xfId="3" applyNumberFormat="1" applyFont="1" applyFill="1" applyBorder="1" applyAlignment="1">
      <alignment horizontal="center" vertical="center"/>
    </xf>
    <xf numFmtId="0" fontId="16" fillId="9" borderId="0" xfId="2" applyNumberFormat="1" applyFont="1" applyFill="1"/>
    <xf numFmtId="0" fontId="7" fillId="9" borderId="0" xfId="2" applyNumberFormat="1" applyFont="1" applyFill="1"/>
    <xf numFmtId="0" fontId="9" fillId="8" borderId="0" xfId="2" applyNumberFormat="1" applyFont="1" applyFill="1" applyAlignment="1">
      <alignment wrapText="1"/>
    </xf>
    <xf numFmtId="0" fontId="10" fillId="8" borderId="0" xfId="2" applyNumberFormat="1" applyFont="1" applyFill="1" applyAlignment="1">
      <alignment horizontal="center" vertical="center" wrapText="1"/>
    </xf>
    <xf numFmtId="0" fontId="25" fillId="9" borderId="9" xfId="0" applyFont="1" applyFill="1" applyBorder="1" applyAlignment="1">
      <alignment horizontal="center" vertical="center"/>
    </xf>
    <xf numFmtId="0" fontId="25" fillId="9" borderId="9" xfId="0" applyFont="1" applyFill="1" applyBorder="1" applyAlignment="1">
      <alignment horizontal="center" vertical="center" wrapText="1"/>
    </xf>
    <xf numFmtId="0" fontId="25" fillId="9" borderId="10" xfId="0" applyFont="1" applyFill="1" applyBorder="1" applyAlignment="1">
      <alignment horizontal="center" vertical="center"/>
    </xf>
    <xf numFmtId="0" fontId="0" fillId="9" borderId="0" xfId="0" applyFill="1"/>
    <xf numFmtId="0" fontId="30" fillId="9" borderId="17" xfId="1" applyFont="1" applyFill="1" applyBorder="1" applyAlignment="1">
      <alignment horizontal="center" vertical="center" wrapText="1"/>
    </xf>
    <xf numFmtId="0" fontId="30" fillId="9" borderId="17" xfId="1" applyFont="1" applyFill="1" applyBorder="1" applyAlignment="1">
      <alignment vertical="center" wrapText="1"/>
    </xf>
    <xf numFmtId="0" fontId="30" fillId="9" borderId="18" xfId="1" applyFont="1" applyFill="1" applyBorder="1" applyAlignment="1">
      <alignment vertical="center" wrapText="1"/>
    </xf>
    <xf numFmtId="0" fontId="30" fillId="9" borderId="1" xfId="1" applyFont="1" applyFill="1" applyBorder="1" applyAlignment="1">
      <alignment horizontal="center" vertical="center" wrapText="1"/>
    </xf>
    <xf numFmtId="0" fontId="30" fillId="9" borderId="12" xfId="1" applyFont="1" applyFill="1" applyBorder="1" applyAlignment="1">
      <alignment horizontal="center" vertical="center" wrapText="1"/>
    </xf>
    <xf numFmtId="0" fontId="32" fillId="9" borderId="0" xfId="1" applyFont="1" applyFill="1" applyBorder="1" applyAlignment="1">
      <alignment horizontal="center" vertical="center" wrapText="1"/>
    </xf>
    <xf numFmtId="0" fontId="30" fillId="9" borderId="0" xfId="1" applyFont="1" applyFill="1" applyBorder="1" applyAlignment="1">
      <alignment horizontal="center" vertical="center" wrapText="1"/>
    </xf>
    <xf numFmtId="0" fontId="30" fillId="9" borderId="24" xfId="1" applyFont="1" applyFill="1" applyBorder="1" applyAlignment="1">
      <alignment horizontal="center" vertical="center" wrapText="1"/>
    </xf>
    <xf numFmtId="0" fontId="30" fillId="9" borderId="21" xfId="1" applyFont="1" applyFill="1" applyBorder="1" applyAlignment="1">
      <alignment vertical="center" wrapText="1"/>
    </xf>
    <xf numFmtId="0" fontId="30" fillId="9" borderId="26" xfId="1" applyFont="1" applyFill="1" applyBorder="1" applyAlignment="1">
      <alignment vertical="center" wrapText="1"/>
    </xf>
    <xf numFmtId="0" fontId="32" fillId="9" borderId="7" xfId="1" applyFont="1" applyFill="1" applyBorder="1" applyAlignment="1">
      <alignment horizontal="center" vertical="center" wrapText="1"/>
    </xf>
    <xf numFmtId="0" fontId="32" fillId="9" borderId="24" xfId="1" applyFont="1" applyFill="1" applyBorder="1" applyAlignment="1">
      <alignment horizontal="center" vertical="center" wrapText="1"/>
    </xf>
    <xf numFmtId="0" fontId="32" fillId="9" borderId="20" xfId="1" applyFont="1" applyFill="1" applyBorder="1" applyAlignment="1">
      <alignment horizontal="center" vertical="center" wrapText="1"/>
    </xf>
    <xf numFmtId="1" fontId="32" fillId="9" borderId="24" xfId="1" applyNumberFormat="1" applyFont="1" applyFill="1" applyBorder="1" applyAlignment="1">
      <alignment horizontal="center" vertical="center" wrapText="1"/>
    </xf>
    <xf numFmtId="0" fontId="19" fillId="2" borderId="31" xfId="3" applyNumberFormat="1" applyFont="1" applyFill="1" applyBorder="1" applyAlignment="1">
      <alignment horizontal="right" vertical="center"/>
    </xf>
    <xf numFmtId="0" fontId="19" fillId="2" borderId="32" xfId="3" applyNumberFormat="1" applyFont="1" applyFill="1" applyBorder="1" applyAlignment="1">
      <alignment horizontal="right" vertical="center"/>
    </xf>
    <xf numFmtId="0" fontId="19" fillId="2" borderId="33" xfId="3" applyNumberFormat="1" applyFont="1" applyFill="1" applyBorder="1" applyAlignment="1">
      <alignment horizontal="right" vertical="center"/>
    </xf>
    <xf numFmtId="0" fontId="11" fillId="0" borderId="0" xfId="3" applyNumberFormat="1" applyFont="1" applyFill="1" applyBorder="1" applyAlignment="1">
      <alignment horizontal="left" vertical="center" wrapText="1"/>
    </xf>
    <xf numFmtId="0" fontId="18" fillId="9" borderId="22" xfId="1" applyFont="1" applyFill="1" applyBorder="1" applyAlignment="1">
      <alignment horizontal="center" vertical="center" wrapText="1"/>
    </xf>
    <xf numFmtId="0" fontId="18" fillId="9" borderId="23" xfId="1" applyFont="1" applyFill="1" applyBorder="1" applyAlignment="1">
      <alignment horizontal="center" vertical="center" wrapText="1"/>
    </xf>
    <xf numFmtId="0" fontId="18" fillId="9" borderId="34" xfId="1" applyFont="1" applyFill="1" applyBorder="1" applyAlignment="1">
      <alignment horizontal="center" vertical="center" wrapText="1"/>
    </xf>
    <xf numFmtId="0" fontId="17" fillId="9" borderId="22" xfId="0" applyFont="1" applyFill="1" applyBorder="1" applyAlignment="1">
      <alignment horizontal="center" vertical="center" wrapText="1"/>
    </xf>
    <xf numFmtId="0" fontId="17" fillId="9" borderId="23" xfId="0" applyFont="1" applyFill="1" applyBorder="1" applyAlignment="1">
      <alignment horizontal="center" vertical="center" wrapText="1"/>
    </xf>
    <xf numFmtId="0" fontId="17" fillId="9" borderId="34" xfId="0" applyFont="1" applyFill="1" applyBorder="1" applyAlignment="1">
      <alignment horizontal="center" vertical="center" wrapText="1"/>
    </xf>
    <xf numFmtId="0" fontId="8" fillId="7" borderId="1" xfId="3" applyNumberFormat="1" applyFont="1" applyFill="1" applyBorder="1" applyAlignment="1">
      <alignment horizontal="left" vertical="center" wrapText="1"/>
    </xf>
    <xf numFmtId="0" fontId="8" fillId="7" borderId="12" xfId="3" applyNumberFormat="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33" fillId="9" borderId="25" xfId="0" applyFont="1" applyFill="1" applyBorder="1" applyAlignment="1">
      <alignment horizontal="center" vertical="center" wrapText="1"/>
    </xf>
    <xf numFmtId="0" fontId="33" fillId="9" borderId="21" xfId="0" applyFont="1" applyFill="1" applyBorder="1" applyAlignment="1">
      <alignment horizontal="center" vertical="center" wrapText="1"/>
    </xf>
    <xf numFmtId="0" fontId="19" fillId="9" borderId="31" xfId="3" applyNumberFormat="1" applyFont="1" applyFill="1" applyBorder="1" applyAlignment="1">
      <alignment horizontal="right" vertical="center"/>
    </xf>
    <xf numFmtId="0" fontId="19" fillId="9" borderId="32" xfId="3" applyNumberFormat="1" applyFont="1" applyFill="1" applyBorder="1" applyAlignment="1">
      <alignment horizontal="right" vertical="center"/>
    </xf>
    <xf numFmtId="0" fontId="19" fillId="9" borderId="33" xfId="3" applyNumberFormat="1" applyFont="1" applyFill="1" applyBorder="1" applyAlignment="1">
      <alignment horizontal="right" vertical="center"/>
    </xf>
    <xf numFmtId="0" fontId="8" fillId="0" borderId="11" xfId="1" applyFont="1" applyFill="1" applyBorder="1" applyAlignment="1">
      <alignment horizontal="center" vertical="center" wrapText="1"/>
    </xf>
    <xf numFmtId="0" fontId="21" fillId="0" borderId="0" xfId="0" applyFont="1" applyAlignment="1">
      <alignment horizontal="center"/>
    </xf>
    <xf numFmtId="0" fontId="22" fillId="0" borderId="0" xfId="0" applyFont="1" applyBorder="1" applyAlignment="1">
      <alignment vertical="center"/>
    </xf>
    <xf numFmtId="0" fontId="25" fillId="9" borderId="8" xfId="0" applyFont="1" applyFill="1" applyBorder="1" applyAlignment="1">
      <alignment horizontal="center" vertical="center"/>
    </xf>
    <xf numFmtId="0" fontId="25" fillId="9" borderId="9" xfId="0" applyFont="1" applyFill="1" applyBorder="1" applyAlignment="1">
      <alignment horizontal="center" vertical="center"/>
    </xf>
    <xf numFmtId="0" fontId="26" fillId="0" borderId="11" xfId="0" applyFont="1" applyBorder="1" applyAlignment="1">
      <alignment horizontal="center" vertical="center" textRotation="90"/>
    </xf>
    <xf numFmtId="0" fontId="26" fillId="0" borderId="1" xfId="0" applyFont="1" applyBorder="1" applyAlignment="1">
      <alignment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6" fillId="0" borderId="4" xfId="0" applyFont="1" applyBorder="1" applyAlignment="1">
      <alignment vertical="center"/>
    </xf>
    <xf numFmtId="0" fontId="26" fillId="0" borderId="6" xfId="0" applyFont="1" applyBorder="1" applyAlignment="1">
      <alignment vertical="center"/>
    </xf>
    <xf numFmtId="0" fontId="26" fillId="0" borderId="11" xfId="0" applyFont="1" applyBorder="1" applyAlignment="1">
      <alignment horizontal="right" vertical="center"/>
    </xf>
    <xf numFmtId="0" fontId="26" fillId="0" borderId="1" xfId="0" applyFont="1" applyBorder="1" applyAlignment="1">
      <alignment horizontal="right" vertical="center"/>
    </xf>
    <xf numFmtId="0" fontId="30" fillId="9" borderId="19" xfId="1" applyFont="1" applyFill="1" applyBorder="1" applyAlignment="1">
      <alignment horizontal="right" vertical="center" wrapText="1"/>
    </xf>
    <xf numFmtId="0" fontId="30" fillId="9" borderId="5" xfId="1" applyFont="1" applyFill="1" applyBorder="1" applyAlignment="1">
      <alignment horizontal="right" vertical="center" wrapText="1"/>
    </xf>
    <xf numFmtId="0" fontId="30" fillId="9" borderId="6" xfId="1" applyFont="1" applyFill="1" applyBorder="1" applyAlignment="1">
      <alignment horizontal="right" vertical="center" wrapText="1"/>
    </xf>
    <xf numFmtId="0" fontId="22" fillId="3" borderId="0" xfId="0" applyFont="1" applyFill="1" applyBorder="1" applyAlignment="1">
      <alignment vertical="center"/>
    </xf>
    <xf numFmtId="0" fontId="30" fillId="3" borderId="16" xfId="1" applyFont="1" applyFill="1" applyBorder="1" applyAlignment="1">
      <alignment horizontal="left" vertical="center" wrapText="1"/>
    </xf>
    <xf numFmtId="0" fontId="30" fillId="3" borderId="17" xfId="1" applyFont="1" applyFill="1" applyBorder="1" applyAlignment="1">
      <alignment horizontal="left" vertical="center" wrapText="1"/>
    </xf>
    <xf numFmtId="0" fontId="30" fillId="3" borderId="18" xfId="1" applyFont="1" applyFill="1" applyBorder="1" applyAlignment="1">
      <alignment horizontal="left" vertical="center" wrapText="1"/>
    </xf>
    <xf numFmtId="0" fontId="6" fillId="3" borderId="13"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6" fillId="0" borderId="1" xfId="1" applyFont="1" applyBorder="1" applyAlignment="1">
      <alignment horizontal="center" vertical="center" wrapText="1"/>
    </xf>
    <xf numFmtId="0" fontId="30" fillId="9" borderId="16" xfId="1" applyFont="1" applyFill="1" applyBorder="1" applyAlignment="1">
      <alignment horizontal="center" vertical="center" wrapText="1"/>
    </xf>
    <xf numFmtId="0" fontId="30" fillId="9" borderId="17" xfId="1" applyFont="1" applyFill="1" applyBorder="1" applyAlignment="1">
      <alignment horizontal="center" vertical="center" wrapText="1"/>
    </xf>
    <xf numFmtId="0" fontId="22" fillId="5" borderId="0" xfId="0" applyFont="1" applyFill="1" applyBorder="1" applyAlignment="1">
      <alignment vertical="center"/>
    </xf>
    <xf numFmtId="0" fontId="26" fillId="5" borderId="11" xfId="0" applyFont="1" applyFill="1" applyBorder="1" applyAlignment="1">
      <alignment horizontal="center" vertical="center" textRotation="90"/>
    </xf>
    <xf numFmtId="0" fontId="26" fillId="5" borderId="1" xfId="0" applyFont="1" applyFill="1" applyBorder="1" applyAlignment="1">
      <alignment vertical="center"/>
    </xf>
    <xf numFmtId="0" fontId="31" fillId="3" borderId="0" xfId="0" applyFont="1" applyFill="1" applyAlignment="1">
      <alignment horizontal="center" vertical="center"/>
    </xf>
    <xf numFmtId="0" fontId="31" fillId="4" borderId="0" xfId="0" applyFont="1" applyFill="1" applyAlignment="1">
      <alignment horizontal="center"/>
    </xf>
    <xf numFmtId="0" fontId="30" fillId="9" borderId="25" xfId="1" applyFont="1" applyFill="1" applyBorder="1" applyAlignment="1">
      <alignment horizontal="center" vertical="center" wrapText="1"/>
    </xf>
    <xf numFmtId="0" fontId="30" fillId="9" borderId="21" xfId="1" applyFont="1" applyFill="1" applyBorder="1" applyAlignment="1">
      <alignment horizontal="center" vertical="center" wrapText="1"/>
    </xf>
    <xf numFmtId="0" fontId="26" fillId="5" borderId="11" xfId="0" applyFont="1" applyFill="1" applyBorder="1" applyAlignment="1">
      <alignment horizontal="right" vertical="center"/>
    </xf>
    <xf numFmtId="0" fontId="26" fillId="5" borderId="1" xfId="0" applyFont="1" applyFill="1" applyBorder="1" applyAlignment="1">
      <alignment horizontal="right" vertical="center"/>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cellXfs>
  <cellStyles count="5">
    <cellStyle name="Normal" xfId="0" builtinId="0"/>
    <cellStyle name="Normal 10" xfId="1" xr:uid="{00000000-0005-0000-0000-000001000000}"/>
    <cellStyle name="Normal 2" xfId="3" xr:uid="{00000000-0005-0000-0000-000002000000}"/>
    <cellStyle name="Normal 5 4 2" xfId="4" xr:uid="{00000000-0005-0000-0000-000003000000}"/>
    <cellStyle name="Normal_Bill of Quantity Pathredi 2" xfId="2" xr:uid="{00000000-0005-0000-0000-000004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1"/>
  <sheetViews>
    <sheetView view="pageBreakPreview" topLeftCell="A25" zoomScaleSheetLayoutView="100" workbookViewId="0">
      <selection activeCell="H80" sqref="H80"/>
    </sheetView>
  </sheetViews>
  <sheetFormatPr defaultRowHeight="15.75" x14ac:dyDescent="0.25"/>
  <cols>
    <col min="1" max="1" width="6.7109375" style="29" customWidth="1"/>
    <col min="2" max="2" width="89.5703125" style="30" customWidth="1"/>
    <col min="3" max="3" width="8.5703125" style="29" customWidth="1"/>
    <col min="4" max="4" width="8.85546875" style="29" customWidth="1"/>
    <col min="5" max="5" width="16.140625" style="36" customWidth="1"/>
    <col min="6" max="6" width="21.7109375" style="36" customWidth="1"/>
    <col min="7" max="245" width="9.140625" style="1"/>
    <col min="246" max="246" width="6.140625" style="1" customWidth="1"/>
    <col min="247" max="247" width="83" style="1" customWidth="1"/>
    <col min="248" max="249" width="7.85546875" style="1" customWidth="1"/>
    <col min="250" max="250" width="12.5703125" style="1" customWidth="1"/>
    <col min="251" max="251" width="18.5703125" style="1" customWidth="1"/>
    <col min="252" max="252" width="12.7109375" style="1" customWidth="1"/>
    <col min="253" max="253" width="12.85546875" style="1" customWidth="1"/>
    <col min="254" max="254" width="9.140625" style="1"/>
    <col min="255" max="255" width="28.5703125" style="1" bestFit="1" customWidth="1"/>
    <col min="256" max="501" width="9.140625" style="1"/>
    <col min="502" max="502" width="6.140625" style="1" customWidth="1"/>
    <col min="503" max="503" width="83" style="1" customWidth="1"/>
    <col min="504" max="505" width="7.85546875" style="1" customWidth="1"/>
    <col min="506" max="506" width="12.5703125" style="1" customWidth="1"/>
    <col min="507" max="507" width="18.5703125" style="1" customWidth="1"/>
    <col min="508" max="508" width="12.7109375" style="1" customWidth="1"/>
    <col min="509" max="509" width="12.85546875" style="1" customWidth="1"/>
    <col min="510" max="510" width="9.140625" style="1"/>
    <col min="511" max="511" width="28.5703125" style="1" bestFit="1" customWidth="1"/>
    <col min="512" max="757" width="9.140625" style="1"/>
    <col min="758" max="758" width="6.140625" style="1" customWidth="1"/>
    <col min="759" max="759" width="83" style="1" customWidth="1"/>
    <col min="760" max="761" width="7.85546875" style="1" customWidth="1"/>
    <col min="762" max="762" width="12.5703125" style="1" customWidth="1"/>
    <col min="763" max="763" width="18.5703125" style="1" customWidth="1"/>
    <col min="764" max="764" width="12.7109375" style="1" customWidth="1"/>
    <col min="765" max="765" width="12.85546875" style="1" customWidth="1"/>
    <col min="766" max="766" width="9.140625" style="1"/>
    <col min="767" max="767" width="28.5703125" style="1" bestFit="1" customWidth="1"/>
    <col min="768" max="1013" width="9.140625" style="1"/>
    <col min="1014" max="1014" width="6.140625" style="1" customWidth="1"/>
    <col min="1015" max="1015" width="83" style="1" customWidth="1"/>
    <col min="1016" max="1017" width="7.85546875" style="1" customWidth="1"/>
    <col min="1018" max="1018" width="12.5703125" style="1" customWidth="1"/>
    <col min="1019" max="1019" width="18.5703125" style="1" customWidth="1"/>
    <col min="1020" max="1020" width="12.7109375" style="1" customWidth="1"/>
    <col min="1021" max="1021" width="12.85546875" style="1" customWidth="1"/>
    <col min="1022" max="1022" width="9.140625" style="1"/>
    <col min="1023" max="1023" width="28.5703125" style="1" bestFit="1" customWidth="1"/>
    <col min="1024" max="1269" width="9.140625" style="1"/>
    <col min="1270" max="1270" width="6.140625" style="1" customWidth="1"/>
    <col min="1271" max="1271" width="83" style="1" customWidth="1"/>
    <col min="1272" max="1273" width="7.85546875" style="1" customWidth="1"/>
    <col min="1274" max="1274" width="12.5703125" style="1" customWidth="1"/>
    <col min="1275" max="1275" width="18.5703125" style="1" customWidth="1"/>
    <col min="1276" max="1276" width="12.7109375" style="1" customWidth="1"/>
    <col min="1277" max="1277" width="12.85546875" style="1" customWidth="1"/>
    <col min="1278" max="1278" width="9.140625" style="1"/>
    <col min="1279" max="1279" width="28.5703125" style="1" bestFit="1" customWidth="1"/>
    <col min="1280" max="1525" width="9.140625" style="1"/>
    <col min="1526" max="1526" width="6.140625" style="1" customWidth="1"/>
    <col min="1527" max="1527" width="83" style="1" customWidth="1"/>
    <col min="1528" max="1529" width="7.85546875" style="1" customWidth="1"/>
    <col min="1530" max="1530" width="12.5703125" style="1" customWidth="1"/>
    <col min="1531" max="1531" width="18.5703125" style="1" customWidth="1"/>
    <col min="1532" max="1532" width="12.7109375" style="1" customWidth="1"/>
    <col min="1533" max="1533" width="12.85546875" style="1" customWidth="1"/>
    <col min="1534" max="1534" width="9.140625" style="1"/>
    <col min="1535" max="1535" width="28.5703125" style="1" bestFit="1" customWidth="1"/>
    <col min="1536" max="1781" width="9.140625" style="1"/>
    <col min="1782" max="1782" width="6.140625" style="1" customWidth="1"/>
    <col min="1783" max="1783" width="83" style="1" customWidth="1"/>
    <col min="1784" max="1785" width="7.85546875" style="1" customWidth="1"/>
    <col min="1786" max="1786" width="12.5703125" style="1" customWidth="1"/>
    <col min="1787" max="1787" width="18.5703125" style="1" customWidth="1"/>
    <col min="1788" max="1788" width="12.7109375" style="1" customWidth="1"/>
    <col min="1789" max="1789" width="12.85546875" style="1" customWidth="1"/>
    <col min="1790" max="1790" width="9.140625" style="1"/>
    <col min="1791" max="1791" width="28.5703125" style="1" bestFit="1" customWidth="1"/>
    <col min="1792" max="2037" width="9.140625" style="1"/>
    <col min="2038" max="2038" width="6.140625" style="1" customWidth="1"/>
    <col min="2039" max="2039" width="83" style="1" customWidth="1"/>
    <col min="2040" max="2041" width="7.85546875" style="1" customWidth="1"/>
    <col min="2042" max="2042" width="12.5703125" style="1" customWidth="1"/>
    <col min="2043" max="2043" width="18.5703125" style="1" customWidth="1"/>
    <col min="2044" max="2044" width="12.7109375" style="1" customWidth="1"/>
    <col min="2045" max="2045" width="12.85546875" style="1" customWidth="1"/>
    <col min="2046" max="2046" width="9.140625" style="1"/>
    <col min="2047" max="2047" width="28.5703125" style="1" bestFit="1" customWidth="1"/>
    <col min="2048" max="2293" width="9.140625" style="1"/>
    <col min="2294" max="2294" width="6.140625" style="1" customWidth="1"/>
    <col min="2295" max="2295" width="83" style="1" customWidth="1"/>
    <col min="2296" max="2297" width="7.85546875" style="1" customWidth="1"/>
    <col min="2298" max="2298" width="12.5703125" style="1" customWidth="1"/>
    <col min="2299" max="2299" width="18.5703125" style="1" customWidth="1"/>
    <col min="2300" max="2300" width="12.7109375" style="1" customWidth="1"/>
    <col min="2301" max="2301" width="12.85546875" style="1" customWidth="1"/>
    <col min="2302" max="2302" width="9.140625" style="1"/>
    <col min="2303" max="2303" width="28.5703125" style="1" bestFit="1" customWidth="1"/>
    <col min="2304" max="2549" width="9.140625" style="1"/>
    <col min="2550" max="2550" width="6.140625" style="1" customWidth="1"/>
    <col min="2551" max="2551" width="83" style="1" customWidth="1"/>
    <col min="2552" max="2553" width="7.85546875" style="1" customWidth="1"/>
    <col min="2554" max="2554" width="12.5703125" style="1" customWidth="1"/>
    <col min="2555" max="2555" width="18.5703125" style="1" customWidth="1"/>
    <col min="2556" max="2556" width="12.7109375" style="1" customWidth="1"/>
    <col min="2557" max="2557" width="12.85546875" style="1" customWidth="1"/>
    <col min="2558" max="2558" width="9.140625" style="1"/>
    <col min="2559" max="2559" width="28.5703125" style="1" bestFit="1" customWidth="1"/>
    <col min="2560" max="2805" width="9.140625" style="1"/>
    <col min="2806" max="2806" width="6.140625" style="1" customWidth="1"/>
    <col min="2807" max="2807" width="83" style="1" customWidth="1"/>
    <col min="2808" max="2809" width="7.85546875" style="1" customWidth="1"/>
    <col min="2810" max="2810" width="12.5703125" style="1" customWidth="1"/>
    <col min="2811" max="2811" width="18.5703125" style="1" customWidth="1"/>
    <col min="2812" max="2812" width="12.7109375" style="1" customWidth="1"/>
    <col min="2813" max="2813" width="12.85546875" style="1" customWidth="1"/>
    <col min="2814" max="2814" width="9.140625" style="1"/>
    <col min="2815" max="2815" width="28.5703125" style="1" bestFit="1" customWidth="1"/>
    <col min="2816" max="3061" width="9.140625" style="1"/>
    <col min="3062" max="3062" width="6.140625" style="1" customWidth="1"/>
    <col min="3063" max="3063" width="83" style="1" customWidth="1"/>
    <col min="3064" max="3065" width="7.85546875" style="1" customWidth="1"/>
    <col min="3066" max="3066" width="12.5703125" style="1" customWidth="1"/>
    <col min="3067" max="3067" width="18.5703125" style="1" customWidth="1"/>
    <col min="3068" max="3068" width="12.7109375" style="1" customWidth="1"/>
    <col min="3069" max="3069" width="12.85546875" style="1" customWidth="1"/>
    <col min="3070" max="3070" width="9.140625" style="1"/>
    <col min="3071" max="3071" width="28.5703125" style="1" bestFit="1" customWidth="1"/>
    <col min="3072" max="3317" width="9.140625" style="1"/>
    <col min="3318" max="3318" width="6.140625" style="1" customWidth="1"/>
    <col min="3319" max="3319" width="83" style="1" customWidth="1"/>
    <col min="3320" max="3321" width="7.85546875" style="1" customWidth="1"/>
    <col min="3322" max="3322" width="12.5703125" style="1" customWidth="1"/>
    <col min="3323" max="3323" width="18.5703125" style="1" customWidth="1"/>
    <col min="3324" max="3324" width="12.7109375" style="1" customWidth="1"/>
    <col min="3325" max="3325" width="12.85546875" style="1" customWidth="1"/>
    <col min="3326" max="3326" width="9.140625" style="1"/>
    <col min="3327" max="3327" width="28.5703125" style="1" bestFit="1" customWidth="1"/>
    <col min="3328" max="3573" width="9.140625" style="1"/>
    <col min="3574" max="3574" width="6.140625" style="1" customWidth="1"/>
    <col min="3575" max="3575" width="83" style="1" customWidth="1"/>
    <col min="3576" max="3577" width="7.85546875" style="1" customWidth="1"/>
    <col min="3578" max="3578" width="12.5703125" style="1" customWidth="1"/>
    <col min="3579" max="3579" width="18.5703125" style="1" customWidth="1"/>
    <col min="3580" max="3580" width="12.7109375" style="1" customWidth="1"/>
    <col min="3581" max="3581" width="12.85546875" style="1" customWidth="1"/>
    <col min="3582" max="3582" width="9.140625" style="1"/>
    <col min="3583" max="3583" width="28.5703125" style="1" bestFit="1" customWidth="1"/>
    <col min="3584" max="3829" width="9.140625" style="1"/>
    <col min="3830" max="3830" width="6.140625" style="1" customWidth="1"/>
    <col min="3831" max="3831" width="83" style="1" customWidth="1"/>
    <col min="3832" max="3833" width="7.85546875" style="1" customWidth="1"/>
    <col min="3834" max="3834" width="12.5703125" style="1" customWidth="1"/>
    <col min="3835" max="3835" width="18.5703125" style="1" customWidth="1"/>
    <col min="3836" max="3836" width="12.7109375" style="1" customWidth="1"/>
    <col min="3837" max="3837" width="12.85546875" style="1" customWidth="1"/>
    <col min="3838" max="3838" width="9.140625" style="1"/>
    <col min="3839" max="3839" width="28.5703125" style="1" bestFit="1" customWidth="1"/>
    <col min="3840" max="4085" width="9.140625" style="1"/>
    <col min="4086" max="4086" width="6.140625" style="1" customWidth="1"/>
    <col min="4087" max="4087" width="83" style="1" customWidth="1"/>
    <col min="4088" max="4089" width="7.85546875" style="1" customWidth="1"/>
    <col min="4090" max="4090" width="12.5703125" style="1" customWidth="1"/>
    <col min="4091" max="4091" width="18.5703125" style="1" customWidth="1"/>
    <col min="4092" max="4092" width="12.7109375" style="1" customWidth="1"/>
    <col min="4093" max="4093" width="12.85546875" style="1" customWidth="1"/>
    <col min="4094" max="4094" width="9.140625" style="1"/>
    <col min="4095" max="4095" width="28.5703125" style="1" bestFit="1" customWidth="1"/>
    <col min="4096" max="4341" width="9.140625" style="1"/>
    <col min="4342" max="4342" width="6.140625" style="1" customWidth="1"/>
    <col min="4343" max="4343" width="83" style="1" customWidth="1"/>
    <col min="4344" max="4345" width="7.85546875" style="1" customWidth="1"/>
    <col min="4346" max="4346" width="12.5703125" style="1" customWidth="1"/>
    <col min="4347" max="4347" width="18.5703125" style="1" customWidth="1"/>
    <col min="4348" max="4348" width="12.7109375" style="1" customWidth="1"/>
    <col min="4349" max="4349" width="12.85546875" style="1" customWidth="1"/>
    <col min="4350" max="4350" width="9.140625" style="1"/>
    <col min="4351" max="4351" width="28.5703125" style="1" bestFit="1" customWidth="1"/>
    <col min="4352" max="4597" width="9.140625" style="1"/>
    <col min="4598" max="4598" width="6.140625" style="1" customWidth="1"/>
    <col min="4599" max="4599" width="83" style="1" customWidth="1"/>
    <col min="4600" max="4601" width="7.85546875" style="1" customWidth="1"/>
    <col min="4602" max="4602" width="12.5703125" style="1" customWidth="1"/>
    <col min="4603" max="4603" width="18.5703125" style="1" customWidth="1"/>
    <col min="4604" max="4604" width="12.7109375" style="1" customWidth="1"/>
    <col min="4605" max="4605" width="12.85546875" style="1" customWidth="1"/>
    <col min="4606" max="4606" width="9.140625" style="1"/>
    <col min="4607" max="4607" width="28.5703125" style="1" bestFit="1" customWidth="1"/>
    <col min="4608" max="4853" width="9.140625" style="1"/>
    <col min="4854" max="4854" width="6.140625" style="1" customWidth="1"/>
    <col min="4855" max="4855" width="83" style="1" customWidth="1"/>
    <col min="4856" max="4857" width="7.85546875" style="1" customWidth="1"/>
    <col min="4858" max="4858" width="12.5703125" style="1" customWidth="1"/>
    <col min="4859" max="4859" width="18.5703125" style="1" customWidth="1"/>
    <col min="4860" max="4860" width="12.7109375" style="1" customWidth="1"/>
    <col min="4861" max="4861" width="12.85546875" style="1" customWidth="1"/>
    <col min="4862" max="4862" width="9.140625" style="1"/>
    <col min="4863" max="4863" width="28.5703125" style="1" bestFit="1" customWidth="1"/>
    <col min="4864" max="5109" width="9.140625" style="1"/>
    <col min="5110" max="5110" width="6.140625" style="1" customWidth="1"/>
    <col min="5111" max="5111" width="83" style="1" customWidth="1"/>
    <col min="5112" max="5113" width="7.85546875" style="1" customWidth="1"/>
    <col min="5114" max="5114" width="12.5703125" style="1" customWidth="1"/>
    <col min="5115" max="5115" width="18.5703125" style="1" customWidth="1"/>
    <col min="5116" max="5116" width="12.7109375" style="1" customWidth="1"/>
    <col min="5117" max="5117" width="12.85546875" style="1" customWidth="1"/>
    <col min="5118" max="5118" width="9.140625" style="1"/>
    <col min="5119" max="5119" width="28.5703125" style="1" bestFit="1" customWidth="1"/>
    <col min="5120" max="5365" width="9.140625" style="1"/>
    <col min="5366" max="5366" width="6.140625" style="1" customWidth="1"/>
    <col min="5367" max="5367" width="83" style="1" customWidth="1"/>
    <col min="5368" max="5369" width="7.85546875" style="1" customWidth="1"/>
    <col min="5370" max="5370" width="12.5703125" style="1" customWidth="1"/>
    <col min="5371" max="5371" width="18.5703125" style="1" customWidth="1"/>
    <col min="5372" max="5372" width="12.7109375" style="1" customWidth="1"/>
    <col min="5373" max="5373" width="12.85546875" style="1" customWidth="1"/>
    <col min="5374" max="5374" width="9.140625" style="1"/>
    <col min="5375" max="5375" width="28.5703125" style="1" bestFit="1" customWidth="1"/>
    <col min="5376" max="5621" width="9.140625" style="1"/>
    <col min="5622" max="5622" width="6.140625" style="1" customWidth="1"/>
    <col min="5623" max="5623" width="83" style="1" customWidth="1"/>
    <col min="5624" max="5625" width="7.85546875" style="1" customWidth="1"/>
    <col min="5626" max="5626" width="12.5703125" style="1" customWidth="1"/>
    <col min="5627" max="5627" width="18.5703125" style="1" customWidth="1"/>
    <col min="5628" max="5628" width="12.7109375" style="1" customWidth="1"/>
    <col min="5629" max="5629" width="12.85546875" style="1" customWidth="1"/>
    <col min="5630" max="5630" width="9.140625" style="1"/>
    <col min="5631" max="5631" width="28.5703125" style="1" bestFit="1" customWidth="1"/>
    <col min="5632" max="5877" width="9.140625" style="1"/>
    <col min="5878" max="5878" width="6.140625" style="1" customWidth="1"/>
    <col min="5879" max="5879" width="83" style="1" customWidth="1"/>
    <col min="5880" max="5881" width="7.85546875" style="1" customWidth="1"/>
    <col min="5882" max="5882" width="12.5703125" style="1" customWidth="1"/>
    <col min="5883" max="5883" width="18.5703125" style="1" customWidth="1"/>
    <col min="5884" max="5884" width="12.7109375" style="1" customWidth="1"/>
    <col min="5885" max="5885" width="12.85546875" style="1" customWidth="1"/>
    <col min="5886" max="5886" width="9.140625" style="1"/>
    <col min="5887" max="5887" width="28.5703125" style="1" bestFit="1" customWidth="1"/>
    <col min="5888" max="6133" width="9.140625" style="1"/>
    <col min="6134" max="6134" width="6.140625" style="1" customWidth="1"/>
    <col min="6135" max="6135" width="83" style="1" customWidth="1"/>
    <col min="6136" max="6137" width="7.85546875" style="1" customWidth="1"/>
    <col min="6138" max="6138" width="12.5703125" style="1" customWidth="1"/>
    <col min="6139" max="6139" width="18.5703125" style="1" customWidth="1"/>
    <col min="6140" max="6140" width="12.7109375" style="1" customWidth="1"/>
    <col min="6141" max="6141" width="12.85546875" style="1" customWidth="1"/>
    <col min="6142" max="6142" width="9.140625" style="1"/>
    <col min="6143" max="6143" width="28.5703125" style="1" bestFit="1" customWidth="1"/>
    <col min="6144" max="6389" width="9.140625" style="1"/>
    <col min="6390" max="6390" width="6.140625" style="1" customWidth="1"/>
    <col min="6391" max="6391" width="83" style="1" customWidth="1"/>
    <col min="6392" max="6393" width="7.85546875" style="1" customWidth="1"/>
    <col min="6394" max="6394" width="12.5703125" style="1" customWidth="1"/>
    <col min="6395" max="6395" width="18.5703125" style="1" customWidth="1"/>
    <col min="6396" max="6396" width="12.7109375" style="1" customWidth="1"/>
    <col min="6397" max="6397" width="12.85546875" style="1" customWidth="1"/>
    <col min="6398" max="6398" width="9.140625" style="1"/>
    <col min="6399" max="6399" width="28.5703125" style="1" bestFit="1" customWidth="1"/>
    <col min="6400" max="6645" width="9.140625" style="1"/>
    <col min="6646" max="6646" width="6.140625" style="1" customWidth="1"/>
    <col min="6647" max="6647" width="83" style="1" customWidth="1"/>
    <col min="6648" max="6649" width="7.85546875" style="1" customWidth="1"/>
    <col min="6650" max="6650" width="12.5703125" style="1" customWidth="1"/>
    <col min="6651" max="6651" width="18.5703125" style="1" customWidth="1"/>
    <col min="6652" max="6652" width="12.7109375" style="1" customWidth="1"/>
    <col min="6653" max="6653" width="12.85546875" style="1" customWidth="1"/>
    <col min="6654" max="6654" width="9.140625" style="1"/>
    <col min="6655" max="6655" width="28.5703125" style="1" bestFit="1" customWidth="1"/>
    <col min="6656" max="6901" width="9.140625" style="1"/>
    <col min="6902" max="6902" width="6.140625" style="1" customWidth="1"/>
    <col min="6903" max="6903" width="83" style="1" customWidth="1"/>
    <col min="6904" max="6905" width="7.85546875" style="1" customWidth="1"/>
    <col min="6906" max="6906" width="12.5703125" style="1" customWidth="1"/>
    <col min="6907" max="6907" width="18.5703125" style="1" customWidth="1"/>
    <col min="6908" max="6908" width="12.7109375" style="1" customWidth="1"/>
    <col min="6909" max="6909" width="12.85546875" style="1" customWidth="1"/>
    <col min="6910" max="6910" width="9.140625" style="1"/>
    <col min="6911" max="6911" width="28.5703125" style="1" bestFit="1" customWidth="1"/>
    <col min="6912" max="7157" width="9.140625" style="1"/>
    <col min="7158" max="7158" width="6.140625" style="1" customWidth="1"/>
    <col min="7159" max="7159" width="83" style="1" customWidth="1"/>
    <col min="7160" max="7161" width="7.85546875" style="1" customWidth="1"/>
    <col min="7162" max="7162" width="12.5703125" style="1" customWidth="1"/>
    <col min="7163" max="7163" width="18.5703125" style="1" customWidth="1"/>
    <col min="7164" max="7164" width="12.7109375" style="1" customWidth="1"/>
    <col min="7165" max="7165" width="12.85546875" style="1" customWidth="1"/>
    <col min="7166" max="7166" width="9.140625" style="1"/>
    <col min="7167" max="7167" width="28.5703125" style="1" bestFit="1" customWidth="1"/>
    <col min="7168" max="7413" width="9.140625" style="1"/>
    <col min="7414" max="7414" width="6.140625" style="1" customWidth="1"/>
    <col min="7415" max="7415" width="83" style="1" customWidth="1"/>
    <col min="7416" max="7417" width="7.85546875" style="1" customWidth="1"/>
    <col min="7418" max="7418" width="12.5703125" style="1" customWidth="1"/>
    <col min="7419" max="7419" width="18.5703125" style="1" customWidth="1"/>
    <col min="7420" max="7420" width="12.7109375" style="1" customWidth="1"/>
    <col min="7421" max="7421" width="12.85546875" style="1" customWidth="1"/>
    <col min="7422" max="7422" width="9.140625" style="1"/>
    <col min="7423" max="7423" width="28.5703125" style="1" bestFit="1" customWidth="1"/>
    <col min="7424" max="7669" width="9.140625" style="1"/>
    <col min="7670" max="7670" width="6.140625" style="1" customWidth="1"/>
    <col min="7671" max="7671" width="83" style="1" customWidth="1"/>
    <col min="7672" max="7673" width="7.85546875" style="1" customWidth="1"/>
    <col min="7674" max="7674" width="12.5703125" style="1" customWidth="1"/>
    <col min="7675" max="7675" width="18.5703125" style="1" customWidth="1"/>
    <col min="7676" max="7676" width="12.7109375" style="1" customWidth="1"/>
    <col min="7677" max="7677" width="12.85546875" style="1" customWidth="1"/>
    <col min="7678" max="7678" width="9.140625" style="1"/>
    <col min="7679" max="7679" width="28.5703125" style="1" bestFit="1" customWidth="1"/>
    <col min="7680" max="7925" width="9.140625" style="1"/>
    <col min="7926" max="7926" width="6.140625" style="1" customWidth="1"/>
    <col min="7927" max="7927" width="83" style="1" customWidth="1"/>
    <col min="7928" max="7929" width="7.85546875" style="1" customWidth="1"/>
    <col min="7930" max="7930" width="12.5703125" style="1" customWidth="1"/>
    <col min="7931" max="7931" width="18.5703125" style="1" customWidth="1"/>
    <col min="7932" max="7932" width="12.7109375" style="1" customWidth="1"/>
    <col min="7933" max="7933" width="12.85546875" style="1" customWidth="1"/>
    <col min="7934" max="7934" width="9.140625" style="1"/>
    <col min="7935" max="7935" width="28.5703125" style="1" bestFit="1" customWidth="1"/>
    <col min="7936" max="8181" width="9.140625" style="1"/>
    <col min="8182" max="8182" width="6.140625" style="1" customWidth="1"/>
    <col min="8183" max="8183" width="83" style="1" customWidth="1"/>
    <col min="8184" max="8185" width="7.85546875" style="1" customWidth="1"/>
    <col min="8186" max="8186" width="12.5703125" style="1" customWidth="1"/>
    <col min="8187" max="8187" width="18.5703125" style="1" customWidth="1"/>
    <col min="8188" max="8188" width="12.7109375" style="1" customWidth="1"/>
    <col min="8189" max="8189" width="12.85546875" style="1" customWidth="1"/>
    <col min="8190" max="8190" width="9.140625" style="1"/>
    <col min="8191" max="8191" width="28.5703125" style="1" bestFit="1" customWidth="1"/>
    <col min="8192" max="8437" width="9.140625" style="1"/>
    <col min="8438" max="8438" width="6.140625" style="1" customWidth="1"/>
    <col min="8439" max="8439" width="83" style="1" customWidth="1"/>
    <col min="8440" max="8441" width="7.85546875" style="1" customWidth="1"/>
    <col min="8442" max="8442" width="12.5703125" style="1" customWidth="1"/>
    <col min="8443" max="8443" width="18.5703125" style="1" customWidth="1"/>
    <col min="8444" max="8444" width="12.7109375" style="1" customWidth="1"/>
    <col min="8445" max="8445" width="12.85546875" style="1" customWidth="1"/>
    <col min="8446" max="8446" width="9.140625" style="1"/>
    <col min="8447" max="8447" width="28.5703125" style="1" bestFit="1" customWidth="1"/>
    <col min="8448" max="8693" width="9.140625" style="1"/>
    <col min="8694" max="8694" width="6.140625" style="1" customWidth="1"/>
    <col min="8695" max="8695" width="83" style="1" customWidth="1"/>
    <col min="8696" max="8697" width="7.85546875" style="1" customWidth="1"/>
    <col min="8698" max="8698" width="12.5703125" style="1" customWidth="1"/>
    <col min="8699" max="8699" width="18.5703125" style="1" customWidth="1"/>
    <col min="8700" max="8700" width="12.7109375" style="1" customWidth="1"/>
    <col min="8701" max="8701" width="12.85546875" style="1" customWidth="1"/>
    <col min="8702" max="8702" width="9.140625" style="1"/>
    <col min="8703" max="8703" width="28.5703125" style="1" bestFit="1" customWidth="1"/>
    <col min="8704" max="8949" width="9.140625" style="1"/>
    <col min="8950" max="8950" width="6.140625" style="1" customWidth="1"/>
    <col min="8951" max="8951" width="83" style="1" customWidth="1"/>
    <col min="8952" max="8953" width="7.85546875" style="1" customWidth="1"/>
    <col min="8954" max="8954" width="12.5703125" style="1" customWidth="1"/>
    <col min="8955" max="8955" width="18.5703125" style="1" customWidth="1"/>
    <col min="8956" max="8956" width="12.7109375" style="1" customWidth="1"/>
    <col min="8957" max="8957" width="12.85546875" style="1" customWidth="1"/>
    <col min="8958" max="8958" width="9.140625" style="1"/>
    <col min="8959" max="8959" width="28.5703125" style="1" bestFit="1" customWidth="1"/>
    <col min="8960" max="9205" width="9.140625" style="1"/>
    <col min="9206" max="9206" width="6.140625" style="1" customWidth="1"/>
    <col min="9207" max="9207" width="83" style="1" customWidth="1"/>
    <col min="9208" max="9209" width="7.85546875" style="1" customWidth="1"/>
    <col min="9210" max="9210" width="12.5703125" style="1" customWidth="1"/>
    <col min="9211" max="9211" width="18.5703125" style="1" customWidth="1"/>
    <col min="9212" max="9212" width="12.7109375" style="1" customWidth="1"/>
    <col min="9213" max="9213" width="12.85546875" style="1" customWidth="1"/>
    <col min="9214" max="9214" width="9.140625" style="1"/>
    <col min="9215" max="9215" width="28.5703125" style="1" bestFit="1" customWidth="1"/>
    <col min="9216" max="9461" width="9.140625" style="1"/>
    <col min="9462" max="9462" width="6.140625" style="1" customWidth="1"/>
    <col min="9463" max="9463" width="83" style="1" customWidth="1"/>
    <col min="9464" max="9465" width="7.85546875" style="1" customWidth="1"/>
    <col min="9466" max="9466" width="12.5703125" style="1" customWidth="1"/>
    <col min="9467" max="9467" width="18.5703125" style="1" customWidth="1"/>
    <col min="9468" max="9468" width="12.7109375" style="1" customWidth="1"/>
    <col min="9469" max="9469" width="12.85546875" style="1" customWidth="1"/>
    <col min="9470" max="9470" width="9.140625" style="1"/>
    <col min="9471" max="9471" width="28.5703125" style="1" bestFit="1" customWidth="1"/>
    <col min="9472" max="9717" width="9.140625" style="1"/>
    <col min="9718" max="9718" width="6.140625" style="1" customWidth="1"/>
    <col min="9719" max="9719" width="83" style="1" customWidth="1"/>
    <col min="9720" max="9721" width="7.85546875" style="1" customWidth="1"/>
    <col min="9722" max="9722" width="12.5703125" style="1" customWidth="1"/>
    <col min="9723" max="9723" width="18.5703125" style="1" customWidth="1"/>
    <col min="9724" max="9724" width="12.7109375" style="1" customWidth="1"/>
    <col min="9725" max="9725" width="12.85546875" style="1" customWidth="1"/>
    <col min="9726" max="9726" width="9.140625" style="1"/>
    <col min="9727" max="9727" width="28.5703125" style="1" bestFit="1" customWidth="1"/>
    <col min="9728" max="9973" width="9.140625" style="1"/>
    <col min="9974" max="9974" width="6.140625" style="1" customWidth="1"/>
    <col min="9975" max="9975" width="83" style="1" customWidth="1"/>
    <col min="9976" max="9977" width="7.85546875" style="1" customWidth="1"/>
    <col min="9978" max="9978" width="12.5703125" style="1" customWidth="1"/>
    <col min="9979" max="9979" width="18.5703125" style="1" customWidth="1"/>
    <col min="9980" max="9980" width="12.7109375" style="1" customWidth="1"/>
    <col min="9981" max="9981" width="12.85546875" style="1" customWidth="1"/>
    <col min="9982" max="9982" width="9.140625" style="1"/>
    <col min="9983" max="9983" width="28.5703125" style="1" bestFit="1" customWidth="1"/>
    <col min="9984" max="10229" width="9.140625" style="1"/>
    <col min="10230" max="10230" width="6.140625" style="1" customWidth="1"/>
    <col min="10231" max="10231" width="83" style="1" customWidth="1"/>
    <col min="10232" max="10233" width="7.85546875" style="1" customWidth="1"/>
    <col min="10234" max="10234" width="12.5703125" style="1" customWidth="1"/>
    <col min="10235" max="10235" width="18.5703125" style="1" customWidth="1"/>
    <col min="10236" max="10236" width="12.7109375" style="1" customWidth="1"/>
    <col min="10237" max="10237" width="12.85546875" style="1" customWidth="1"/>
    <col min="10238" max="10238" width="9.140625" style="1"/>
    <col min="10239" max="10239" width="28.5703125" style="1" bestFit="1" customWidth="1"/>
    <col min="10240" max="10485" width="9.140625" style="1"/>
    <col min="10486" max="10486" width="6.140625" style="1" customWidth="1"/>
    <col min="10487" max="10487" width="83" style="1" customWidth="1"/>
    <col min="10488" max="10489" width="7.85546875" style="1" customWidth="1"/>
    <col min="10490" max="10490" width="12.5703125" style="1" customWidth="1"/>
    <col min="10491" max="10491" width="18.5703125" style="1" customWidth="1"/>
    <col min="10492" max="10492" width="12.7109375" style="1" customWidth="1"/>
    <col min="10493" max="10493" width="12.85546875" style="1" customWidth="1"/>
    <col min="10494" max="10494" width="9.140625" style="1"/>
    <col min="10495" max="10495" width="28.5703125" style="1" bestFit="1" customWidth="1"/>
    <col min="10496" max="10741" width="9.140625" style="1"/>
    <col min="10742" max="10742" width="6.140625" style="1" customWidth="1"/>
    <col min="10743" max="10743" width="83" style="1" customWidth="1"/>
    <col min="10744" max="10745" width="7.85546875" style="1" customWidth="1"/>
    <col min="10746" max="10746" width="12.5703125" style="1" customWidth="1"/>
    <col min="10747" max="10747" width="18.5703125" style="1" customWidth="1"/>
    <col min="10748" max="10748" width="12.7109375" style="1" customWidth="1"/>
    <col min="10749" max="10749" width="12.85546875" style="1" customWidth="1"/>
    <col min="10750" max="10750" width="9.140625" style="1"/>
    <col min="10751" max="10751" width="28.5703125" style="1" bestFit="1" customWidth="1"/>
    <col min="10752" max="10997" width="9.140625" style="1"/>
    <col min="10998" max="10998" width="6.140625" style="1" customWidth="1"/>
    <col min="10999" max="10999" width="83" style="1" customWidth="1"/>
    <col min="11000" max="11001" width="7.85546875" style="1" customWidth="1"/>
    <col min="11002" max="11002" width="12.5703125" style="1" customWidth="1"/>
    <col min="11003" max="11003" width="18.5703125" style="1" customWidth="1"/>
    <col min="11004" max="11004" width="12.7109375" style="1" customWidth="1"/>
    <col min="11005" max="11005" width="12.85546875" style="1" customWidth="1"/>
    <col min="11006" max="11006" width="9.140625" style="1"/>
    <col min="11007" max="11007" width="28.5703125" style="1" bestFit="1" customWidth="1"/>
    <col min="11008" max="11253" width="9.140625" style="1"/>
    <col min="11254" max="11254" width="6.140625" style="1" customWidth="1"/>
    <col min="11255" max="11255" width="83" style="1" customWidth="1"/>
    <col min="11256" max="11257" width="7.85546875" style="1" customWidth="1"/>
    <col min="11258" max="11258" width="12.5703125" style="1" customWidth="1"/>
    <col min="11259" max="11259" width="18.5703125" style="1" customWidth="1"/>
    <col min="11260" max="11260" width="12.7109375" style="1" customWidth="1"/>
    <col min="11261" max="11261" width="12.85546875" style="1" customWidth="1"/>
    <col min="11262" max="11262" width="9.140625" style="1"/>
    <col min="11263" max="11263" width="28.5703125" style="1" bestFit="1" customWidth="1"/>
    <col min="11264" max="11509" width="9.140625" style="1"/>
    <col min="11510" max="11510" width="6.140625" style="1" customWidth="1"/>
    <col min="11511" max="11511" width="83" style="1" customWidth="1"/>
    <col min="11512" max="11513" width="7.85546875" style="1" customWidth="1"/>
    <col min="11514" max="11514" width="12.5703125" style="1" customWidth="1"/>
    <col min="11515" max="11515" width="18.5703125" style="1" customWidth="1"/>
    <col min="11516" max="11516" width="12.7109375" style="1" customWidth="1"/>
    <col min="11517" max="11517" width="12.85546875" style="1" customWidth="1"/>
    <col min="11518" max="11518" width="9.140625" style="1"/>
    <col min="11519" max="11519" width="28.5703125" style="1" bestFit="1" customWidth="1"/>
    <col min="11520" max="11765" width="9.140625" style="1"/>
    <col min="11766" max="11766" width="6.140625" style="1" customWidth="1"/>
    <col min="11767" max="11767" width="83" style="1" customWidth="1"/>
    <col min="11768" max="11769" width="7.85546875" style="1" customWidth="1"/>
    <col min="11770" max="11770" width="12.5703125" style="1" customWidth="1"/>
    <col min="11771" max="11771" width="18.5703125" style="1" customWidth="1"/>
    <col min="11772" max="11772" width="12.7109375" style="1" customWidth="1"/>
    <col min="11773" max="11773" width="12.85546875" style="1" customWidth="1"/>
    <col min="11774" max="11774" width="9.140625" style="1"/>
    <col min="11775" max="11775" width="28.5703125" style="1" bestFit="1" customWidth="1"/>
    <col min="11776" max="12021" width="9.140625" style="1"/>
    <col min="12022" max="12022" width="6.140625" style="1" customWidth="1"/>
    <col min="12023" max="12023" width="83" style="1" customWidth="1"/>
    <col min="12024" max="12025" width="7.85546875" style="1" customWidth="1"/>
    <col min="12026" max="12026" width="12.5703125" style="1" customWidth="1"/>
    <col min="12027" max="12027" width="18.5703125" style="1" customWidth="1"/>
    <col min="12028" max="12028" width="12.7109375" style="1" customWidth="1"/>
    <col min="12029" max="12029" width="12.85546875" style="1" customWidth="1"/>
    <col min="12030" max="12030" width="9.140625" style="1"/>
    <col min="12031" max="12031" width="28.5703125" style="1" bestFit="1" customWidth="1"/>
    <col min="12032" max="12277" width="9.140625" style="1"/>
    <col min="12278" max="12278" width="6.140625" style="1" customWidth="1"/>
    <col min="12279" max="12279" width="83" style="1" customWidth="1"/>
    <col min="12280" max="12281" width="7.85546875" style="1" customWidth="1"/>
    <col min="12282" max="12282" width="12.5703125" style="1" customWidth="1"/>
    <col min="12283" max="12283" width="18.5703125" style="1" customWidth="1"/>
    <col min="12284" max="12284" width="12.7109375" style="1" customWidth="1"/>
    <col min="12285" max="12285" width="12.85546875" style="1" customWidth="1"/>
    <col min="12286" max="12286" width="9.140625" style="1"/>
    <col min="12287" max="12287" width="28.5703125" style="1" bestFit="1" customWidth="1"/>
    <col min="12288" max="12533" width="9.140625" style="1"/>
    <col min="12534" max="12534" width="6.140625" style="1" customWidth="1"/>
    <col min="12535" max="12535" width="83" style="1" customWidth="1"/>
    <col min="12536" max="12537" width="7.85546875" style="1" customWidth="1"/>
    <col min="12538" max="12538" width="12.5703125" style="1" customWidth="1"/>
    <col min="12539" max="12539" width="18.5703125" style="1" customWidth="1"/>
    <col min="12540" max="12540" width="12.7109375" style="1" customWidth="1"/>
    <col min="12541" max="12541" width="12.85546875" style="1" customWidth="1"/>
    <col min="12542" max="12542" width="9.140625" style="1"/>
    <col min="12543" max="12543" width="28.5703125" style="1" bestFit="1" customWidth="1"/>
    <col min="12544" max="12789" width="9.140625" style="1"/>
    <col min="12790" max="12790" width="6.140625" style="1" customWidth="1"/>
    <col min="12791" max="12791" width="83" style="1" customWidth="1"/>
    <col min="12792" max="12793" width="7.85546875" style="1" customWidth="1"/>
    <col min="12794" max="12794" width="12.5703125" style="1" customWidth="1"/>
    <col min="12795" max="12795" width="18.5703125" style="1" customWidth="1"/>
    <col min="12796" max="12796" width="12.7109375" style="1" customWidth="1"/>
    <col min="12797" max="12797" width="12.85546875" style="1" customWidth="1"/>
    <col min="12798" max="12798" width="9.140625" style="1"/>
    <col min="12799" max="12799" width="28.5703125" style="1" bestFit="1" customWidth="1"/>
    <col min="12800" max="13045" width="9.140625" style="1"/>
    <col min="13046" max="13046" width="6.140625" style="1" customWidth="1"/>
    <col min="13047" max="13047" width="83" style="1" customWidth="1"/>
    <col min="13048" max="13049" width="7.85546875" style="1" customWidth="1"/>
    <col min="13050" max="13050" width="12.5703125" style="1" customWidth="1"/>
    <col min="13051" max="13051" width="18.5703125" style="1" customWidth="1"/>
    <col min="13052" max="13052" width="12.7109375" style="1" customWidth="1"/>
    <col min="13053" max="13053" width="12.85546875" style="1" customWidth="1"/>
    <col min="13054" max="13054" width="9.140625" style="1"/>
    <col min="13055" max="13055" width="28.5703125" style="1" bestFit="1" customWidth="1"/>
    <col min="13056" max="13301" width="9.140625" style="1"/>
    <col min="13302" max="13302" width="6.140625" style="1" customWidth="1"/>
    <col min="13303" max="13303" width="83" style="1" customWidth="1"/>
    <col min="13304" max="13305" width="7.85546875" style="1" customWidth="1"/>
    <col min="13306" max="13306" width="12.5703125" style="1" customWidth="1"/>
    <col min="13307" max="13307" width="18.5703125" style="1" customWidth="1"/>
    <col min="13308" max="13308" width="12.7109375" style="1" customWidth="1"/>
    <col min="13309" max="13309" width="12.85546875" style="1" customWidth="1"/>
    <col min="13310" max="13310" width="9.140625" style="1"/>
    <col min="13311" max="13311" width="28.5703125" style="1" bestFit="1" customWidth="1"/>
    <col min="13312" max="13557" width="9.140625" style="1"/>
    <col min="13558" max="13558" width="6.140625" style="1" customWidth="1"/>
    <col min="13559" max="13559" width="83" style="1" customWidth="1"/>
    <col min="13560" max="13561" width="7.85546875" style="1" customWidth="1"/>
    <col min="13562" max="13562" width="12.5703125" style="1" customWidth="1"/>
    <col min="13563" max="13563" width="18.5703125" style="1" customWidth="1"/>
    <col min="13564" max="13564" width="12.7109375" style="1" customWidth="1"/>
    <col min="13565" max="13565" width="12.85546875" style="1" customWidth="1"/>
    <col min="13566" max="13566" width="9.140625" style="1"/>
    <col min="13567" max="13567" width="28.5703125" style="1" bestFit="1" customWidth="1"/>
    <col min="13568" max="13813" width="9.140625" style="1"/>
    <col min="13814" max="13814" width="6.140625" style="1" customWidth="1"/>
    <col min="13815" max="13815" width="83" style="1" customWidth="1"/>
    <col min="13816" max="13817" width="7.85546875" style="1" customWidth="1"/>
    <col min="13818" max="13818" width="12.5703125" style="1" customWidth="1"/>
    <col min="13819" max="13819" width="18.5703125" style="1" customWidth="1"/>
    <col min="13820" max="13820" width="12.7109375" style="1" customWidth="1"/>
    <col min="13821" max="13821" width="12.85546875" style="1" customWidth="1"/>
    <col min="13822" max="13822" width="9.140625" style="1"/>
    <col min="13823" max="13823" width="28.5703125" style="1" bestFit="1" customWidth="1"/>
    <col min="13824" max="14069" width="9.140625" style="1"/>
    <col min="14070" max="14070" width="6.140625" style="1" customWidth="1"/>
    <col min="14071" max="14071" width="83" style="1" customWidth="1"/>
    <col min="14072" max="14073" width="7.85546875" style="1" customWidth="1"/>
    <col min="14074" max="14074" width="12.5703125" style="1" customWidth="1"/>
    <col min="14075" max="14075" width="18.5703125" style="1" customWidth="1"/>
    <col min="14076" max="14076" width="12.7109375" style="1" customWidth="1"/>
    <col min="14077" max="14077" width="12.85546875" style="1" customWidth="1"/>
    <col min="14078" max="14078" width="9.140625" style="1"/>
    <col min="14079" max="14079" width="28.5703125" style="1" bestFit="1" customWidth="1"/>
    <col min="14080" max="14325" width="9.140625" style="1"/>
    <col min="14326" max="14326" width="6.140625" style="1" customWidth="1"/>
    <col min="14327" max="14327" width="83" style="1" customWidth="1"/>
    <col min="14328" max="14329" width="7.85546875" style="1" customWidth="1"/>
    <col min="14330" max="14330" width="12.5703125" style="1" customWidth="1"/>
    <col min="14331" max="14331" width="18.5703125" style="1" customWidth="1"/>
    <col min="14332" max="14332" width="12.7109375" style="1" customWidth="1"/>
    <col min="14333" max="14333" width="12.85546875" style="1" customWidth="1"/>
    <col min="14334" max="14334" width="9.140625" style="1"/>
    <col min="14335" max="14335" width="28.5703125" style="1" bestFit="1" customWidth="1"/>
    <col min="14336" max="14581" width="9.140625" style="1"/>
    <col min="14582" max="14582" width="6.140625" style="1" customWidth="1"/>
    <col min="14583" max="14583" width="83" style="1" customWidth="1"/>
    <col min="14584" max="14585" width="7.85546875" style="1" customWidth="1"/>
    <col min="14586" max="14586" width="12.5703125" style="1" customWidth="1"/>
    <col min="14587" max="14587" width="18.5703125" style="1" customWidth="1"/>
    <col min="14588" max="14588" width="12.7109375" style="1" customWidth="1"/>
    <col min="14589" max="14589" width="12.85546875" style="1" customWidth="1"/>
    <col min="14590" max="14590" width="9.140625" style="1"/>
    <col min="14591" max="14591" width="28.5703125" style="1" bestFit="1" customWidth="1"/>
    <col min="14592" max="14837" width="9.140625" style="1"/>
    <col min="14838" max="14838" width="6.140625" style="1" customWidth="1"/>
    <col min="14839" max="14839" width="83" style="1" customWidth="1"/>
    <col min="14840" max="14841" width="7.85546875" style="1" customWidth="1"/>
    <col min="14842" max="14842" width="12.5703125" style="1" customWidth="1"/>
    <col min="14843" max="14843" width="18.5703125" style="1" customWidth="1"/>
    <col min="14844" max="14844" width="12.7109375" style="1" customWidth="1"/>
    <col min="14845" max="14845" width="12.85546875" style="1" customWidth="1"/>
    <col min="14846" max="14846" width="9.140625" style="1"/>
    <col min="14847" max="14847" width="28.5703125" style="1" bestFit="1" customWidth="1"/>
    <col min="14848" max="15093" width="9.140625" style="1"/>
    <col min="15094" max="15094" width="6.140625" style="1" customWidth="1"/>
    <col min="15095" max="15095" width="83" style="1" customWidth="1"/>
    <col min="15096" max="15097" width="7.85546875" style="1" customWidth="1"/>
    <col min="15098" max="15098" width="12.5703125" style="1" customWidth="1"/>
    <col min="15099" max="15099" width="18.5703125" style="1" customWidth="1"/>
    <col min="15100" max="15100" width="12.7109375" style="1" customWidth="1"/>
    <col min="15101" max="15101" width="12.85546875" style="1" customWidth="1"/>
    <col min="15102" max="15102" width="9.140625" style="1"/>
    <col min="15103" max="15103" width="28.5703125" style="1" bestFit="1" customWidth="1"/>
    <col min="15104" max="15349" width="9.140625" style="1"/>
    <col min="15350" max="15350" width="6.140625" style="1" customWidth="1"/>
    <col min="15351" max="15351" width="83" style="1" customWidth="1"/>
    <col min="15352" max="15353" width="7.85546875" style="1" customWidth="1"/>
    <col min="15354" max="15354" width="12.5703125" style="1" customWidth="1"/>
    <col min="15355" max="15355" width="18.5703125" style="1" customWidth="1"/>
    <col min="15356" max="15356" width="12.7109375" style="1" customWidth="1"/>
    <col min="15357" max="15357" width="12.85546875" style="1" customWidth="1"/>
    <col min="15358" max="15358" width="9.140625" style="1"/>
    <col min="15359" max="15359" width="28.5703125" style="1" bestFit="1" customWidth="1"/>
    <col min="15360" max="15605" width="9.140625" style="1"/>
    <col min="15606" max="15606" width="6.140625" style="1" customWidth="1"/>
    <col min="15607" max="15607" width="83" style="1" customWidth="1"/>
    <col min="15608" max="15609" width="7.85546875" style="1" customWidth="1"/>
    <col min="15610" max="15610" width="12.5703125" style="1" customWidth="1"/>
    <col min="15611" max="15611" width="18.5703125" style="1" customWidth="1"/>
    <col min="15612" max="15612" width="12.7109375" style="1" customWidth="1"/>
    <col min="15613" max="15613" width="12.85546875" style="1" customWidth="1"/>
    <col min="15614" max="15614" width="9.140625" style="1"/>
    <col min="15615" max="15615" width="28.5703125" style="1" bestFit="1" customWidth="1"/>
    <col min="15616" max="15861" width="9.140625" style="1"/>
    <col min="15862" max="15862" width="6.140625" style="1" customWidth="1"/>
    <col min="15863" max="15863" width="83" style="1" customWidth="1"/>
    <col min="15864" max="15865" width="7.85546875" style="1" customWidth="1"/>
    <col min="15866" max="15866" width="12.5703125" style="1" customWidth="1"/>
    <col min="15867" max="15867" width="18.5703125" style="1" customWidth="1"/>
    <col min="15868" max="15868" width="12.7109375" style="1" customWidth="1"/>
    <col min="15869" max="15869" width="12.85546875" style="1" customWidth="1"/>
    <col min="15870" max="15870" width="9.140625" style="1"/>
    <col min="15871" max="15871" width="28.5703125" style="1" bestFit="1" customWidth="1"/>
    <col min="15872" max="16117" width="9.140625" style="1"/>
    <col min="16118" max="16118" width="6.140625" style="1" customWidth="1"/>
    <col min="16119" max="16119" width="83" style="1" customWidth="1"/>
    <col min="16120" max="16121" width="7.85546875" style="1" customWidth="1"/>
    <col min="16122" max="16122" width="12.5703125" style="1" customWidth="1"/>
    <col min="16123" max="16123" width="18.5703125" style="1" customWidth="1"/>
    <col min="16124" max="16124" width="12.7109375" style="1" customWidth="1"/>
    <col min="16125" max="16125" width="12.85546875" style="1" customWidth="1"/>
    <col min="16126" max="16126" width="9.140625" style="1"/>
    <col min="16127" max="16127" width="28.5703125" style="1" bestFit="1" customWidth="1"/>
    <col min="16128" max="16384" width="9.140625" style="1"/>
  </cols>
  <sheetData>
    <row r="1" spans="1:6" s="227" customFormat="1" ht="24.75" customHeight="1" thickBot="1" x14ac:dyDescent="0.3">
      <c r="A1" s="252" t="s">
        <v>293</v>
      </c>
      <c r="B1" s="253"/>
      <c r="C1" s="253"/>
      <c r="D1" s="253"/>
      <c r="E1" s="253"/>
      <c r="F1" s="254"/>
    </row>
    <row r="2" spans="1:6" s="227" customFormat="1" ht="20.25" customHeight="1" thickBot="1" x14ac:dyDescent="0.3">
      <c r="A2" s="255" t="s">
        <v>294</v>
      </c>
      <c r="B2" s="256"/>
      <c r="C2" s="256"/>
      <c r="D2" s="256"/>
      <c r="E2" s="256"/>
      <c r="F2" s="257"/>
    </row>
    <row r="3" spans="1:6" s="3" customFormat="1" ht="18.75" customHeight="1" x14ac:dyDescent="0.25">
      <c r="A3" s="215" t="s">
        <v>0</v>
      </c>
      <c r="B3" s="216" t="s">
        <v>1</v>
      </c>
      <c r="C3" s="223" t="s">
        <v>2</v>
      </c>
      <c r="D3" s="223" t="s">
        <v>3</v>
      </c>
      <c r="E3" s="223" t="s">
        <v>241</v>
      </c>
      <c r="F3" s="224" t="s">
        <v>240</v>
      </c>
    </row>
    <row r="4" spans="1:6" s="5" customFormat="1" ht="15" x14ac:dyDescent="0.2">
      <c r="A4" s="219">
        <v>1</v>
      </c>
      <c r="B4" s="220">
        <v>2</v>
      </c>
      <c r="C4" s="221">
        <v>3</v>
      </c>
      <c r="D4" s="221">
        <v>4</v>
      </c>
      <c r="E4" s="221">
        <v>5</v>
      </c>
      <c r="F4" s="222">
        <v>6</v>
      </c>
    </row>
    <row r="5" spans="1:6" s="5" customFormat="1" ht="32.25" customHeight="1" x14ac:dyDescent="0.2">
      <c r="A5" s="200" t="s">
        <v>239</v>
      </c>
      <c r="B5" s="258" t="s">
        <v>4</v>
      </c>
      <c r="C5" s="258"/>
      <c r="D5" s="258"/>
      <c r="E5" s="258"/>
      <c r="F5" s="259"/>
    </row>
    <row r="6" spans="1:6" s="9" customFormat="1" ht="15" customHeight="1" x14ac:dyDescent="0.2">
      <c r="A6" s="147">
        <v>1</v>
      </c>
      <c r="B6" s="6" t="s">
        <v>5</v>
      </c>
      <c r="C6" s="7"/>
      <c r="D6" s="8"/>
      <c r="E6" s="31"/>
      <c r="F6" s="148"/>
    </row>
    <row r="7" spans="1:6" s="9" customFormat="1" ht="90" customHeight="1" x14ac:dyDescent="0.2">
      <c r="A7" s="149" t="s">
        <v>6</v>
      </c>
      <c r="B7" s="10" t="s">
        <v>292</v>
      </c>
      <c r="C7" s="7" t="s">
        <v>7</v>
      </c>
      <c r="D7" s="7">
        <v>2</v>
      </c>
      <c r="E7" s="32"/>
      <c r="F7" s="150">
        <f>D7*E7</f>
        <v>0</v>
      </c>
    </row>
    <row r="8" spans="1:6" s="9" customFormat="1" ht="15" customHeight="1" x14ac:dyDescent="0.2">
      <c r="A8" s="147">
        <v>2</v>
      </c>
      <c r="B8" s="6" t="s">
        <v>85</v>
      </c>
      <c r="C8" s="7"/>
      <c r="D8" s="7"/>
      <c r="E8" s="32"/>
      <c r="F8" s="150"/>
    </row>
    <row r="9" spans="1:6" s="9" customFormat="1" ht="165" customHeight="1" x14ac:dyDescent="0.2">
      <c r="A9" s="151" t="s">
        <v>6</v>
      </c>
      <c r="B9" s="11" t="s">
        <v>229</v>
      </c>
      <c r="C9" s="7" t="s">
        <v>8</v>
      </c>
      <c r="D9" s="7">
        <v>1</v>
      </c>
      <c r="E9" s="183"/>
      <c r="F9" s="150">
        <f t="shared" ref="F9:F57" si="0">D9*E9</f>
        <v>0</v>
      </c>
    </row>
    <row r="10" spans="1:6" s="9" customFormat="1" ht="15" x14ac:dyDescent="0.2">
      <c r="A10" s="147">
        <v>3</v>
      </c>
      <c r="B10" s="6" t="s">
        <v>10</v>
      </c>
      <c r="C10" s="7"/>
      <c r="D10" s="7"/>
      <c r="E10" s="183"/>
      <c r="F10" s="150"/>
    </row>
    <row r="11" spans="1:6" s="9" customFormat="1" ht="153" customHeight="1" x14ac:dyDescent="0.2">
      <c r="A11" s="149" t="s">
        <v>11</v>
      </c>
      <c r="B11" s="11" t="s">
        <v>91</v>
      </c>
      <c r="C11" s="7" t="s">
        <v>12</v>
      </c>
      <c r="D11" s="7">
        <v>1</v>
      </c>
      <c r="E11" s="183"/>
      <c r="F11" s="150">
        <f t="shared" si="0"/>
        <v>0</v>
      </c>
    </row>
    <row r="12" spans="1:6" s="9" customFormat="1" ht="15.75" customHeight="1" x14ac:dyDescent="0.2">
      <c r="A12" s="147">
        <v>4</v>
      </c>
      <c r="B12" s="11" t="s">
        <v>13</v>
      </c>
      <c r="C12" s="7"/>
      <c r="D12" s="7"/>
      <c r="E12" s="32"/>
      <c r="F12" s="150"/>
    </row>
    <row r="13" spans="1:6" s="9" customFormat="1" ht="90" customHeight="1" x14ac:dyDescent="0.2">
      <c r="A13" s="149"/>
      <c r="B13" s="10" t="s">
        <v>14</v>
      </c>
      <c r="C13" s="7" t="s">
        <v>12</v>
      </c>
      <c r="D13" s="7">
        <v>1</v>
      </c>
      <c r="E13" s="32"/>
      <c r="F13" s="150">
        <f t="shared" si="0"/>
        <v>0</v>
      </c>
    </row>
    <row r="14" spans="1:6" s="9" customFormat="1" ht="15" customHeight="1" x14ac:dyDescent="0.2">
      <c r="A14" s="147">
        <v>5</v>
      </c>
      <c r="B14" s="6" t="s">
        <v>15</v>
      </c>
      <c r="C14" s="7"/>
      <c r="D14" s="7"/>
      <c r="E14" s="32"/>
      <c r="F14" s="150"/>
    </row>
    <row r="15" spans="1:6" s="9" customFormat="1" ht="63" customHeight="1" x14ac:dyDescent="0.2">
      <c r="A15" s="149"/>
      <c r="B15" s="10" t="s">
        <v>16</v>
      </c>
      <c r="C15" s="7" t="s">
        <v>12</v>
      </c>
      <c r="D15" s="7">
        <v>1</v>
      </c>
      <c r="E15" s="183"/>
      <c r="F15" s="150">
        <f t="shared" si="0"/>
        <v>0</v>
      </c>
    </row>
    <row r="16" spans="1:6" s="9" customFormat="1" ht="15" x14ac:dyDescent="0.2">
      <c r="A16" s="147">
        <v>6</v>
      </c>
      <c r="B16" s="6" t="s">
        <v>17</v>
      </c>
      <c r="C16" s="7"/>
      <c r="D16" s="7"/>
      <c r="E16" s="32"/>
      <c r="F16" s="150"/>
    </row>
    <row r="17" spans="1:6" s="9" customFormat="1" ht="31.5" customHeight="1" x14ac:dyDescent="0.2">
      <c r="A17" s="149"/>
      <c r="B17" s="10" t="s">
        <v>86</v>
      </c>
      <c r="C17" s="7" t="s">
        <v>12</v>
      </c>
      <c r="D17" s="7">
        <v>1</v>
      </c>
      <c r="E17" s="183"/>
      <c r="F17" s="150">
        <f t="shared" si="0"/>
        <v>0</v>
      </c>
    </row>
    <row r="18" spans="1:6" s="9" customFormat="1" ht="15" x14ac:dyDescent="0.2">
      <c r="A18" s="147">
        <v>7</v>
      </c>
      <c r="B18" s="6" t="s">
        <v>18</v>
      </c>
      <c r="C18" s="7"/>
      <c r="D18" s="7"/>
      <c r="E18" s="32"/>
      <c r="F18" s="150"/>
    </row>
    <row r="19" spans="1:6" s="9" customFormat="1" ht="198" customHeight="1" x14ac:dyDescent="0.2">
      <c r="A19" s="152"/>
      <c r="B19" s="42" t="s">
        <v>89</v>
      </c>
      <c r="C19" s="12" t="s">
        <v>12</v>
      </c>
      <c r="D19" s="12">
        <v>1</v>
      </c>
      <c r="E19" s="38"/>
      <c r="F19" s="150">
        <f t="shared" si="0"/>
        <v>0</v>
      </c>
    </row>
    <row r="20" spans="1:6" s="9" customFormat="1" ht="15" x14ac:dyDescent="0.2">
      <c r="A20" s="147">
        <v>8</v>
      </c>
      <c r="B20" s="13" t="s">
        <v>19</v>
      </c>
      <c r="C20" s="12"/>
      <c r="D20" s="12"/>
      <c r="E20" s="38"/>
      <c r="F20" s="150"/>
    </row>
    <row r="21" spans="1:6" s="9" customFormat="1" ht="105.75" customHeight="1" x14ac:dyDescent="0.2">
      <c r="A21" s="153"/>
      <c r="B21" s="42" t="s">
        <v>90</v>
      </c>
      <c r="C21" s="12" t="s">
        <v>12</v>
      </c>
      <c r="D21" s="12">
        <v>1</v>
      </c>
      <c r="E21" s="38"/>
      <c r="F21" s="150">
        <f t="shared" si="0"/>
        <v>0</v>
      </c>
    </row>
    <row r="22" spans="1:6" s="9" customFormat="1" ht="15" x14ac:dyDescent="0.2">
      <c r="A22" s="147">
        <v>9</v>
      </c>
      <c r="B22" s="13" t="s">
        <v>20</v>
      </c>
      <c r="C22" s="12"/>
      <c r="D22" s="12"/>
      <c r="E22" s="38"/>
      <c r="F22" s="150"/>
    </row>
    <row r="23" spans="1:6" s="9" customFormat="1" ht="61.5" customHeight="1" x14ac:dyDescent="0.2">
      <c r="A23" s="154"/>
      <c r="B23" s="10" t="s">
        <v>21</v>
      </c>
      <c r="C23" s="7"/>
      <c r="D23" s="14"/>
      <c r="E23" s="39"/>
      <c r="F23" s="150"/>
    </row>
    <row r="24" spans="1:6" s="9" customFormat="1" ht="15" x14ac:dyDescent="0.2">
      <c r="A24" s="149"/>
      <c r="B24" s="10" t="s">
        <v>22</v>
      </c>
      <c r="C24" s="7" t="s">
        <v>23</v>
      </c>
      <c r="D24" s="7">
        <v>60</v>
      </c>
      <c r="E24" s="32"/>
      <c r="F24" s="150">
        <f t="shared" si="0"/>
        <v>0</v>
      </c>
    </row>
    <row r="25" spans="1:6" s="9" customFormat="1" ht="15" x14ac:dyDescent="0.2">
      <c r="A25" s="149"/>
      <c r="B25" s="10" t="s">
        <v>24</v>
      </c>
      <c r="C25" s="7" t="s">
        <v>23</v>
      </c>
      <c r="D25" s="7">
        <v>40</v>
      </c>
      <c r="E25" s="32"/>
      <c r="F25" s="150">
        <f t="shared" si="0"/>
        <v>0</v>
      </c>
    </row>
    <row r="26" spans="1:6" s="9" customFormat="1" ht="15" x14ac:dyDescent="0.2">
      <c r="A26" s="149"/>
      <c r="B26" s="10" t="s">
        <v>25</v>
      </c>
      <c r="C26" s="7" t="s">
        <v>23</v>
      </c>
      <c r="D26" s="7">
        <v>70</v>
      </c>
      <c r="E26" s="32"/>
      <c r="F26" s="150">
        <f t="shared" si="0"/>
        <v>0</v>
      </c>
    </row>
    <row r="27" spans="1:6" s="9" customFormat="1" ht="15" x14ac:dyDescent="0.2">
      <c r="A27" s="149"/>
      <c r="B27" s="10" t="s">
        <v>26</v>
      </c>
      <c r="C27" s="7" t="s">
        <v>23</v>
      </c>
      <c r="D27" s="7">
        <v>30</v>
      </c>
      <c r="E27" s="32"/>
      <c r="F27" s="150">
        <f t="shared" si="0"/>
        <v>0</v>
      </c>
    </row>
    <row r="28" spans="1:6" s="9" customFormat="1" ht="15" x14ac:dyDescent="0.2">
      <c r="A28" s="149"/>
      <c r="B28" s="10" t="s">
        <v>27</v>
      </c>
      <c r="C28" s="7" t="s">
        <v>23</v>
      </c>
      <c r="D28" s="7">
        <v>30</v>
      </c>
      <c r="E28" s="32"/>
      <c r="F28" s="150">
        <f t="shared" si="0"/>
        <v>0</v>
      </c>
    </row>
    <row r="29" spans="1:6" s="9" customFormat="1" ht="15" x14ac:dyDescent="0.2">
      <c r="A29" s="149"/>
      <c r="B29" s="10" t="s">
        <v>28</v>
      </c>
      <c r="C29" s="7" t="s">
        <v>23</v>
      </c>
      <c r="D29" s="7">
        <v>30</v>
      </c>
      <c r="E29" s="32"/>
      <c r="F29" s="150">
        <f t="shared" si="0"/>
        <v>0</v>
      </c>
    </row>
    <row r="30" spans="1:6" s="9" customFormat="1" ht="15" x14ac:dyDescent="0.2">
      <c r="A30" s="149"/>
      <c r="B30" s="10" t="s">
        <v>29</v>
      </c>
      <c r="C30" s="7" t="s">
        <v>23</v>
      </c>
      <c r="D30" s="7">
        <v>50</v>
      </c>
      <c r="E30" s="32"/>
      <c r="F30" s="150">
        <f t="shared" si="0"/>
        <v>0</v>
      </c>
    </row>
    <row r="31" spans="1:6" s="9" customFormat="1" ht="15" x14ac:dyDescent="0.2">
      <c r="A31" s="149"/>
      <c r="B31" s="10" t="s">
        <v>30</v>
      </c>
      <c r="C31" s="7" t="s">
        <v>23</v>
      </c>
      <c r="D31" s="7">
        <v>50</v>
      </c>
      <c r="E31" s="32"/>
      <c r="F31" s="150">
        <f t="shared" si="0"/>
        <v>0</v>
      </c>
    </row>
    <row r="32" spans="1:6" s="9" customFormat="1" ht="15" x14ac:dyDescent="0.2">
      <c r="A32" s="147">
        <v>10</v>
      </c>
      <c r="B32" s="6" t="s">
        <v>31</v>
      </c>
      <c r="C32" s="7"/>
      <c r="D32" s="7"/>
      <c r="E32" s="32"/>
      <c r="F32" s="150"/>
    </row>
    <row r="33" spans="1:6" s="9" customFormat="1" ht="15" x14ac:dyDescent="0.2">
      <c r="A33" s="151"/>
      <c r="B33" s="10" t="s">
        <v>32</v>
      </c>
      <c r="C33" s="7" t="s">
        <v>33</v>
      </c>
      <c r="D33" s="7">
        <v>2</v>
      </c>
      <c r="E33" s="185"/>
      <c r="F33" s="184">
        <f>D33*E33</f>
        <v>0</v>
      </c>
    </row>
    <row r="34" spans="1:6" s="9" customFormat="1" ht="15" x14ac:dyDescent="0.2">
      <c r="A34" s="147">
        <v>11</v>
      </c>
      <c r="B34" s="6" t="s">
        <v>34</v>
      </c>
      <c r="C34" s="7"/>
      <c r="D34" s="7"/>
      <c r="E34" s="32"/>
      <c r="F34" s="150"/>
    </row>
    <row r="35" spans="1:6" s="9" customFormat="1" ht="46.5" customHeight="1" x14ac:dyDescent="0.2">
      <c r="A35" s="154"/>
      <c r="B35" s="10" t="s">
        <v>35</v>
      </c>
      <c r="C35" s="14"/>
      <c r="D35" s="14"/>
      <c r="E35" s="39"/>
      <c r="F35" s="150"/>
    </row>
    <row r="36" spans="1:6" s="9" customFormat="1" ht="15" x14ac:dyDescent="0.2">
      <c r="A36" s="146"/>
      <c r="B36" s="144" t="s">
        <v>36</v>
      </c>
      <c r="C36" s="14"/>
      <c r="D36" s="14"/>
      <c r="E36" s="39"/>
      <c r="F36" s="150"/>
    </row>
    <row r="37" spans="1:6" s="9" customFormat="1" ht="15" x14ac:dyDescent="0.2">
      <c r="A37" s="149"/>
      <c r="B37" s="145" t="s">
        <v>37</v>
      </c>
      <c r="C37" s="7" t="s">
        <v>295</v>
      </c>
      <c r="D37" s="7">
        <v>300</v>
      </c>
      <c r="E37" s="186"/>
      <c r="F37" s="150">
        <f t="shared" si="0"/>
        <v>0</v>
      </c>
    </row>
    <row r="38" spans="1:6" s="9" customFormat="1" ht="15" x14ac:dyDescent="0.2">
      <c r="A38" s="149"/>
      <c r="B38" s="145" t="s">
        <v>39</v>
      </c>
      <c r="C38" s="7" t="s">
        <v>295</v>
      </c>
      <c r="D38" s="7">
        <v>300</v>
      </c>
      <c r="E38" s="186"/>
      <c r="F38" s="150">
        <f t="shared" si="0"/>
        <v>0</v>
      </c>
    </row>
    <row r="39" spans="1:6" s="9" customFormat="1" ht="15" x14ac:dyDescent="0.2">
      <c r="A39" s="146"/>
      <c r="B39" s="144" t="s">
        <v>40</v>
      </c>
      <c r="C39" s="7"/>
      <c r="D39" s="7"/>
      <c r="E39" s="32"/>
      <c r="F39" s="150"/>
    </row>
    <row r="40" spans="1:6" s="9" customFormat="1" ht="15" x14ac:dyDescent="0.2">
      <c r="A40" s="154"/>
      <c r="B40" s="182" t="s">
        <v>41</v>
      </c>
      <c r="C40" s="7" t="s">
        <v>295</v>
      </c>
      <c r="D40" s="7">
        <f>100*2</f>
        <v>200</v>
      </c>
      <c r="E40" s="185"/>
      <c r="F40" s="150">
        <f t="shared" si="0"/>
        <v>0</v>
      </c>
    </row>
    <row r="41" spans="1:6" s="9" customFormat="1" ht="15" x14ac:dyDescent="0.2">
      <c r="A41" s="154"/>
      <c r="B41" s="182" t="s">
        <v>39</v>
      </c>
      <c r="C41" s="7" t="s">
        <v>295</v>
      </c>
      <c r="D41" s="7">
        <f>100*2</f>
        <v>200</v>
      </c>
      <c r="E41" s="185"/>
      <c r="F41" s="150">
        <f t="shared" si="0"/>
        <v>0</v>
      </c>
    </row>
    <row r="42" spans="1:6" s="9" customFormat="1" ht="15" x14ac:dyDescent="0.2">
      <c r="A42" s="147">
        <v>12</v>
      </c>
      <c r="B42" s="13" t="s">
        <v>42</v>
      </c>
      <c r="C42" s="12"/>
      <c r="D42" s="12"/>
      <c r="E42" s="38"/>
      <c r="F42" s="150"/>
    </row>
    <row r="43" spans="1:6" s="9" customFormat="1" ht="46.5" customHeight="1" x14ac:dyDescent="0.2">
      <c r="A43" s="149"/>
      <c r="B43" s="10" t="s">
        <v>87</v>
      </c>
      <c r="C43" s="12" t="s">
        <v>7</v>
      </c>
      <c r="D43" s="12">
        <v>1</v>
      </c>
      <c r="E43" s="38"/>
      <c r="F43" s="150">
        <f t="shared" si="0"/>
        <v>0</v>
      </c>
    </row>
    <row r="44" spans="1:6" s="9" customFormat="1" ht="15" x14ac:dyDescent="0.25">
      <c r="A44" s="147">
        <v>13</v>
      </c>
      <c r="B44" s="16" t="s">
        <v>43</v>
      </c>
      <c r="C44" s="17"/>
      <c r="D44" s="7"/>
      <c r="E44" s="32"/>
      <c r="F44" s="150"/>
    </row>
    <row r="45" spans="1:6" s="20" customFormat="1" ht="31.5" customHeight="1" x14ac:dyDescent="0.25">
      <c r="A45" s="154"/>
      <c r="B45" s="18" t="s">
        <v>44</v>
      </c>
      <c r="C45" s="19"/>
      <c r="D45" s="14"/>
      <c r="E45" s="39"/>
      <c r="F45" s="150"/>
    </row>
    <row r="46" spans="1:6" s="20" customFormat="1" ht="60.75" customHeight="1" x14ac:dyDescent="0.2">
      <c r="A46" s="149" t="s">
        <v>45</v>
      </c>
      <c r="B46" s="18" t="s">
        <v>46</v>
      </c>
      <c r="C46" s="21" t="s">
        <v>47</v>
      </c>
      <c r="D46" s="7">
        <f>2*6</f>
        <v>12</v>
      </c>
      <c r="E46" s="32"/>
      <c r="F46" s="150">
        <f t="shared" si="0"/>
        <v>0</v>
      </c>
    </row>
    <row r="47" spans="1:6" s="20" customFormat="1" ht="61.5" customHeight="1" x14ac:dyDescent="0.2">
      <c r="A47" s="155" t="s">
        <v>48</v>
      </c>
      <c r="B47" s="18" t="s">
        <v>49</v>
      </c>
      <c r="C47" s="21" t="s">
        <v>47</v>
      </c>
      <c r="D47" s="23">
        <f>2*10</f>
        <v>20</v>
      </c>
      <c r="E47" s="40"/>
      <c r="F47" s="150">
        <f t="shared" si="0"/>
        <v>0</v>
      </c>
    </row>
    <row r="48" spans="1:6" s="20" customFormat="1" ht="32.25" customHeight="1" x14ac:dyDescent="0.2">
      <c r="A48" s="155" t="s">
        <v>50</v>
      </c>
      <c r="B48" s="18" t="s">
        <v>51</v>
      </c>
      <c r="C48" s="21" t="s">
        <v>23</v>
      </c>
      <c r="D48" s="7">
        <f>10*D46</f>
        <v>120</v>
      </c>
      <c r="E48" s="32"/>
      <c r="F48" s="150">
        <f t="shared" si="0"/>
        <v>0</v>
      </c>
    </row>
    <row r="49" spans="1:6" s="20" customFormat="1" ht="30.75" customHeight="1" x14ac:dyDescent="0.2">
      <c r="A49" s="155" t="s">
        <v>52</v>
      </c>
      <c r="B49" s="18" t="s">
        <v>53</v>
      </c>
      <c r="C49" s="21" t="s">
        <v>23</v>
      </c>
      <c r="D49" s="7">
        <f>D47*16</f>
        <v>320</v>
      </c>
      <c r="E49" s="32"/>
      <c r="F49" s="150">
        <f t="shared" si="0"/>
        <v>0</v>
      </c>
    </row>
    <row r="50" spans="1:6" s="24" customFormat="1" ht="31.5" customHeight="1" x14ac:dyDescent="0.2">
      <c r="A50" s="156" t="s">
        <v>54</v>
      </c>
      <c r="B50" s="18" t="s">
        <v>55</v>
      </c>
      <c r="C50" s="21" t="s">
        <v>23</v>
      </c>
      <c r="D50" s="21">
        <v>360</v>
      </c>
      <c r="E50" s="41"/>
      <c r="F50" s="150">
        <f t="shared" si="0"/>
        <v>0</v>
      </c>
    </row>
    <row r="51" spans="1:6" s="9" customFormat="1" ht="15" x14ac:dyDescent="0.2">
      <c r="A51" s="147">
        <v>14</v>
      </c>
      <c r="B51" s="6" t="s">
        <v>56</v>
      </c>
      <c r="C51" s="25"/>
      <c r="D51" s="7"/>
      <c r="E51" s="32"/>
      <c r="F51" s="150"/>
    </row>
    <row r="52" spans="1:6" s="9" customFormat="1" ht="50.25" customHeight="1" x14ac:dyDescent="0.2">
      <c r="A52" s="149"/>
      <c r="B52" s="37" t="s">
        <v>88</v>
      </c>
      <c r="C52" s="7" t="s">
        <v>8</v>
      </c>
      <c r="D52" s="7">
        <f>2*6</f>
        <v>12</v>
      </c>
      <c r="E52" s="32"/>
      <c r="F52" s="150">
        <f t="shared" si="0"/>
        <v>0</v>
      </c>
    </row>
    <row r="53" spans="1:6" s="9" customFormat="1" ht="20.100000000000001" customHeight="1" x14ac:dyDescent="0.2">
      <c r="A53" s="149"/>
      <c r="B53" s="10" t="s">
        <v>57</v>
      </c>
      <c r="C53" s="7" t="s">
        <v>58</v>
      </c>
      <c r="D53" s="7">
        <f>2*5</f>
        <v>10</v>
      </c>
      <c r="E53" s="32"/>
      <c r="F53" s="150">
        <f t="shared" si="0"/>
        <v>0</v>
      </c>
    </row>
    <row r="54" spans="1:6" s="9" customFormat="1" ht="20.100000000000001" customHeight="1" x14ac:dyDescent="0.2">
      <c r="A54" s="149"/>
      <c r="B54" s="10" t="s">
        <v>59</v>
      </c>
      <c r="C54" s="7" t="s">
        <v>58</v>
      </c>
      <c r="D54" s="7">
        <f>2*2</f>
        <v>4</v>
      </c>
      <c r="E54" s="32"/>
      <c r="F54" s="150">
        <f t="shared" si="0"/>
        <v>0</v>
      </c>
    </row>
    <row r="55" spans="1:6" s="9" customFormat="1" ht="31.5" customHeight="1" x14ac:dyDescent="0.2">
      <c r="A55" s="149"/>
      <c r="B55" s="10" t="s">
        <v>60</v>
      </c>
      <c r="C55" s="14" t="s">
        <v>8</v>
      </c>
      <c r="D55" s="14">
        <f>2*2</f>
        <v>4</v>
      </c>
      <c r="E55" s="39"/>
      <c r="F55" s="150">
        <f t="shared" si="0"/>
        <v>0</v>
      </c>
    </row>
    <row r="56" spans="1:6" s="9" customFormat="1" ht="30" customHeight="1" x14ac:dyDescent="0.2">
      <c r="A56" s="149"/>
      <c r="B56" s="10" t="s">
        <v>61</v>
      </c>
      <c r="C56" s="14" t="s">
        <v>62</v>
      </c>
      <c r="D56" s="14">
        <f>2*2</f>
        <v>4</v>
      </c>
      <c r="E56" s="163"/>
      <c r="F56" s="150">
        <f t="shared" si="0"/>
        <v>0</v>
      </c>
    </row>
    <row r="57" spans="1:6" s="9" customFormat="1" ht="32.25" customHeight="1" x14ac:dyDescent="0.2">
      <c r="A57" s="149"/>
      <c r="B57" s="10" t="s">
        <v>63</v>
      </c>
      <c r="C57" s="14" t="s">
        <v>7</v>
      </c>
      <c r="D57" s="14">
        <f>2*2</f>
        <v>4</v>
      </c>
      <c r="E57" s="39"/>
      <c r="F57" s="150">
        <f t="shared" si="0"/>
        <v>0</v>
      </c>
    </row>
    <row r="58" spans="1:6" s="26" customFormat="1" ht="15" x14ac:dyDescent="0.2">
      <c r="A58" s="147">
        <v>15</v>
      </c>
      <c r="B58" s="6" t="s">
        <v>64</v>
      </c>
      <c r="C58" s="22"/>
      <c r="D58" s="22"/>
      <c r="E58" s="33"/>
      <c r="F58" s="157"/>
    </row>
    <row r="59" spans="1:6" s="26" customFormat="1" ht="90" customHeight="1" x14ac:dyDescent="0.2">
      <c r="A59" s="189"/>
      <c r="B59" s="15" t="s">
        <v>244</v>
      </c>
      <c r="C59" s="7" t="s">
        <v>8</v>
      </c>
      <c r="D59" s="7">
        <v>2</v>
      </c>
      <c r="E59" s="187"/>
      <c r="F59" s="188">
        <f>E59</f>
        <v>0</v>
      </c>
    </row>
    <row r="60" spans="1:6" s="26" customFormat="1" ht="30" x14ac:dyDescent="0.2">
      <c r="A60" s="158">
        <v>16</v>
      </c>
      <c r="B60" s="164" t="s">
        <v>65</v>
      </c>
      <c r="C60" s="7" t="s">
        <v>66</v>
      </c>
      <c r="D60" s="7">
        <v>2</v>
      </c>
      <c r="E60" s="32"/>
      <c r="F60" s="150">
        <f>E60*D60</f>
        <v>0</v>
      </c>
    </row>
    <row r="61" spans="1:6" s="26" customFormat="1" ht="15" x14ac:dyDescent="0.2">
      <c r="A61" s="159">
        <v>17</v>
      </c>
      <c r="B61" s="16" t="s">
        <v>67</v>
      </c>
      <c r="C61" s="21"/>
      <c r="D61" s="22"/>
      <c r="E61" s="33"/>
      <c r="F61" s="157"/>
    </row>
    <row r="62" spans="1:6" s="26" customFormat="1" ht="60.75" customHeight="1" x14ac:dyDescent="0.2">
      <c r="A62" s="160"/>
      <c r="B62" s="18" t="s">
        <v>206</v>
      </c>
      <c r="C62" s="2"/>
      <c r="D62" s="4"/>
      <c r="E62" s="34"/>
      <c r="F62" s="161"/>
    </row>
    <row r="63" spans="1:6" s="26" customFormat="1" ht="17.25" customHeight="1" x14ac:dyDescent="0.2">
      <c r="A63" s="156" t="s">
        <v>6</v>
      </c>
      <c r="B63" s="18" t="s">
        <v>68</v>
      </c>
      <c r="C63" s="21" t="s">
        <v>69</v>
      </c>
      <c r="D63" s="205">
        <v>300</v>
      </c>
      <c r="E63" s="33"/>
      <c r="F63" s="150">
        <f t="shared" ref="F63:F71" si="1">D63*E63</f>
        <v>0</v>
      </c>
    </row>
    <row r="64" spans="1:6" s="26" customFormat="1" ht="15" x14ac:dyDescent="0.2">
      <c r="A64" s="156" t="s">
        <v>9</v>
      </c>
      <c r="B64" s="18" t="s">
        <v>70</v>
      </c>
      <c r="C64" s="21" t="s">
        <v>62</v>
      </c>
      <c r="D64" s="206">
        <v>8</v>
      </c>
      <c r="E64" s="32"/>
      <c r="F64" s="150">
        <f t="shared" si="1"/>
        <v>0</v>
      </c>
    </row>
    <row r="65" spans="1:6" s="26" customFormat="1" ht="15" x14ac:dyDescent="0.2">
      <c r="A65" s="156" t="s">
        <v>71</v>
      </c>
      <c r="B65" s="18" t="s">
        <v>72</v>
      </c>
      <c r="C65" s="21" t="s">
        <v>62</v>
      </c>
      <c r="D65" s="206">
        <v>8</v>
      </c>
      <c r="E65" s="32"/>
      <c r="F65" s="150">
        <f t="shared" si="1"/>
        <v>0</v>
      </c>
    </row>
    <row r="66" spans="1:6" s="26" customFormat="1" ht="15" x14ac:dyDescent="0.2">
      <c r="A66" s="156" t="s">
        <v>73</v>
      </c>
      <c r="B66" s="18" t="s">
        <v>74</v>
      </c>
      <c r="C66" s="21" t="s">
        <v>69</v>
      </c>
      <c r="D66" s="206">
        <v>300</v>
      </c>
      <c r="E66" s="32"/>
      <c r="F66" s="150">
        <f t="shared" si="1"/>
        <v>0</v>
      </c>
    </row>
    <row r="67" spans="1:6" s="26" customFormat="1" ht="15.75" customHeight="1" x14ac:dyDescent="0.2">
      <c r="A67" s="156" t="s">
        <v>75</v>
      </c>
      <c r="B67" s="18" t="s">
        <v>76</v>
      </c>
      <c r="C67" s="21" t="s">
        <v>62</v>
      </c>
      <c r="D67" s="206">
        <v>8</v>
      </c>
      <c r="E67" s="32"/>
      <c r="F67" s="150">
        <f t="shared" si="1"/>
        <v>0</v>
      </c>
    </row>
    <row r="68" spans="1:6" s="26" customFormat="1" ht="15.75" customHeight="1" x14ac:dyDescent="0.2">
      <c r="A68" s="156" t="s">
        <v>77</v>
      </c>
      <c r="B68" s="18" t="s">
        <v>78</v>
      </c>
      <c r="C68" s="21" t="s">
        <v>62</v>
      </c>
      <c r="D68" s="206">
        <v>8</v>
      </c>
      <c r="E68" s="32"/>
      <c r="F68" s="150">
        <f t="shared" si="1"/>
        <v>0</v>
      </c>
    </row>
    <row r="69" spans="1:6" s="26" customFormat="1" ht="15" customHeight="1" x14ac:dyDescent="0.2">
      <c r="A69" s="156" t="s">
        <v>79</v>
      </c>
      <c r="B69" s="18" t="s">
        <v>80</v>
      </c>
      <c r="C69" s="21" t="s">
        <v>69</v>
      </c>
      <c r="D69" s="206">
        <v>300</v>
      </c>
      <c r="E69" s="32"/>
      <c r="F69" s="150">
        <f t="shared" si="1"/>
        <v>0</v>
      </c>
    </row>
    <row r="70" spans="1:6" s="26" customFormat="1" ht="15" x14ac:dyDescent="0.2">
      <c r="A70" s="156" t="s">
        <v>81</v>
      </c>
      <c r="B70" s="18" t="s">
        <v>82</v>
      </c>
      <c r="C70" s="21" t="s">
        <v>62</v>
      </c>
      <c r="D70" s="206">
        <v>8</v>
      </c>
      <c r="E70" s="32"/>
      <c r="F70" s="150">
        <f t="shared" si="1"/>
        <v>0</v>
      </c>
    </row>
    <row r="71" spans="1:6" s="26" customFormat="1" ht="15" x14ac:dyDescent="0.2">
      <c r="A71" s="156" t="s">
        <v>83</v>
      </c>
      <c r="B71" s="18" t="s">
        <v>84</v>
      </c>
      <c r="C71" s="21" t="s">
        <v>62</v>
      </c>
      <c r="D71" s="206">
        <v>8</v>
      </c>
      <c r="E71" s="32"/>
      <c r="F71" s="150">
        <f t="shared" si="1"/>
        <v>0</v>
      </c>
    </row>
    <row r="72" spans="1:6" s="9" customFormat="1" ht="20.100000000000001" customHeight="1" x14ac:dyDescent="0.25">
      <c r="A72" s="191" t="s">
        <v>245</v>
      </c>
      <c r="B72" s="192" t="s">
        <v>246</v>
      </c>
      <c r="C72" s="193"/>
      <c r="D72" s="209"/>
      <c r="E72" s="194"/>
      <c r="F72" s="195"/>
    </row>
    <row r="73" spans="1:6" s="9" customFormat="1" ht="31.5" customHeight="1" x14ac:dyDescent="0.2">
      <c r="A73" s="2">
        <v>1</v>
      </c>
      <c r="B73" s="196" t="s">
        <v>247</v>
      </c>
      <c r="C73" s="197" t="s">
        <v>23</v>
      </c>
      <c r="D73" s="197">
        <v>240</v>
      </c>
      <c r="E73" s="201"/>
      <c r="F73" s="201">
        <f t="shared" ref="F73:F81" si="2">D73*E73</f>
        <v>0</v>
      </c>
    </row>
    <row r="74" spans="1:6" s="9" customFormat="1" ht="29.25" customHeight="1" x14ac:dyDescent="0.2">
      <c r="A74" s="2">
        <v>2</v>
      </c>
      <c r="B74" s="196" t="s">
        <v>248</v>
      </c>
      <c r="C74" s="197" t="s">
        <v>249</v>
      </c>
      <c r="D74" s="197">
        <v>2</v>
      </c>
      <c r="E74" s="201"/>
      <c r="F74" s="201">
        <f>D74*E74</f>
        <v>0</v>
      </c>
    </row>
    <row r="75" spans="1:6" s="9" customFormat="1" ht="15" customHeight="1" x14ac:dyDescent="0.2">
      <c r="A75" s="2">
        <v>3</v>
      </c>
      <c r="B75" s="196" t="s">
        <v>250</v>
      </c>
      <c r="C75" s="197" t="s">
        <v>47</v>
      </c>
      <c r="D75" s="197">
        <v>2</v>
      </c>
      <c r="E75" s="202"/>
      <c r="F75" s="201">
        <f t="shared" si="2"/>
        <v>0</v>
      </c>
    </row>
    <row r="76" spans="1:6" s="9" customFormat="1" ht="15" customHeight="1" x14ac:dyDescent="0.2">
      <c r="A76" s="2">
        <v>4</v>
      </c>
      <c r="B76" s="196" t="s">
        <v>251</v>
      </c>
      <c r="C76" s="197" t="s">
        <v>47</v>
      </c>
      <c r="D76" s="197">
        <v>2</v>
      </c>
      <c r="E76" s="202"/>
      <c r="F76" s="201">
        <f t="shared" si="2"/>
        <v>0</v>
      </c>
    </row>
    <row r="77" spans="1:6" s="26" customFormat="1" ht="20.100000000000001" customHeight="1" x14ac:dyDescent="0.25">
      <c r="A77" s="260">
        <v>5</v>
      </c>
      <c r="B77" s="18" t="s">
        <v>262</v>
      </c>
      <c r="C77" s="197"/>
      <c r="D77" s="197"/>
      <c r="E77" s="203"/>
      <c r="F77" s="201"/>
    </row>
    <row r="78" spans="1:6" s="26" customFormat="1" ht="93.75" customHeight="1" x14ac:dyDescent="0.2">
      <c r="A78" s="261"/>
      <c r="B78" s="204" t="s">
        <v>252</v>
      </c>
      <c r="C78" s="197" t="s">
        <v>253</v>
      </c>
      <c r="D78" s="197">
        <v>400</v>
      </c>
      <c r="E78" s="201"/>
      <c r="F78" s="201">
        <f>D78*E78</f>
        <v>0</v>
      </c>
    </row>
    <row r="79" spans="1:6" s="26" customFormat="1" ht="19.5" customHeight="1" x14ac:dyDescent="0.2">
      <c r="A79" s="198">
        <v>6</v>
      </c>
      <c r="B79" s="196" t="s">
        <v>254</v>
      </c>
      <c r="C79" s="197" t="s">
        <v>255</v>
      </c>
      <c r="D79" s="197">
        <v>100</v>
      </c>
      <c r="E79" s="201"/>
      <c r="F79" s="201">
        <f t="shared" ref="F79:F80" si="3">D79*E79</f>
        <v>0</v>
      </c>
    </row>
    <row r="80" spans="1:6" s="26" customFormat="1" ht="30.75" customHeight="1" x14ac:dyDescent="0.2">
      <c r="A80" s="198">
        <v>7</v>
      </c>
      <c r="B80" s="196" t="s">
        <v>256</v>
      </c>
      <c r="C80" s="197" t="s">
        <v>249</v>
      </c>
      <c r="D80" s="197">
        <v>2</v>
      </c>
      <c r="E80" s="201"/>
      <c r="F80" s="201">
        <f t="shared" si="3"/>
        <v>0</v>
      </c>
    </row>
    <row r="81" spans="1:12" s="26" customFormat="1" ht="20.100000000000001" customHeight="1" x14ac:dyDescent="0.25">
      <c r="A81" s="198">
        <v>8</v>
      </c>
      <c r="B81" s="196" t="s">
        <v>257</v>
      </c>
      <c r="C81" s="197" t="s">
        <v>249</v>
      </c>
      <c r="D81" s="197">
        <v>2</v>
      </c>
      <c r="E81" s="203"/>
      <c r="F81" s="201">
        <f t="shared" si="2"/>
        <v>0</v>
      </c>
    </row>
    <row r="82" spans="1:12" s="26" customFormat="1" ht="18" customHeight="1" x14ac:dyDescent="0.2">
      <c r="A82" s="198">
        <v>9</v>
      </c>
      <c r="B82" s="196" t="s">
        <v>291</v>
      </c>
      <c r="C82" s="197" t="s">
        <v>249</v>
      </c>
      <c r="D82" s="197">
        <v>2</v>
      </c>
      <c r="E82" s="201"/>
      <c r="F82" s="201">
        <f>D82*E82</f>
        <v>0</v>
      </c>
    </row>
    <row r="83" spans="1:12" s="26" customFormat="1" ht="18" customHeight="1" x14ac:dyDescent="0.25">
      <c r="A83" s="198">
        <v>10</v>
      </c>
      <c r="B83" s="18" t="s">
        <v>259</v>
      </c>
      <c r="C83" s="197" t="s">
        <v>249</v>
      </c>
      <c r="D83" s="197">
        <v>2</v>
      </c>
      <c r="E83" s="203"/>
      <c r="F83" s="201">
        <f t="shared" ref="F83" si="4">D83*E83</f>
        <v>0</v>
      </c>
    </row>
    <row r="84" spans="1:12" s="26" customFormat="1" ht="20.100000000000001" customHeight="1" x14ac:dyDescent="0.25">
      <c r="A84" s="198">
        <v>11</v>
      </c>
      <c r="B84" s="18" t="s">
        <v>260</v>
      </c>
      <c r="C84" s="197" t="s">
        <v>249</v>
      </c>
      <c r="D84" s="197">
        <v>2</v>
      </c>
      <c r="E84" s="203"/>
      <c r="F84" s="201">
        <f>D84*E84</f>
        <v>0</v>
      </c>
      <c r="G84" s="199"/>
      <c r="H84" s="199"/>
      <c r="I84" s="199"/>
      <c r="J84" s="199"/>
      <c r="K84" s="199"/>
      <c r="L84" s="199"/>
    </row>
    <row r="85" spans="1:12" s="26" customFormat="1" ht="20.100000000000001" customHeight="1" x14ac:dyDescent="0.25">
      <c r="A85" s="198">
        <v>12</v>
      </c>
      <c r="B85" s="18" t="s">
        <v>261</v>
      </c>
      <c r="C85" s="197" t="s">
        <v>249</v>
      </c>
      <c r="D85" s="197">
        <v>2</v>
      </c>
      <c r="E85" s="203"/>
      <c r="F85" s="201">
        <f>D85*E85</f>
        <v>0</v>
      </c>
    </row>
    <row r="86" spans="1:12" s="28" customFormat="1" ht="19.5" thickBot="1" x14ac:dyDescent="0.35">
      <c r="A86" s="248" t="s">
        <v>243</v>
      </c>
      <c r="B86" s="249"/>
      <c r="C86" s="249"/>
      <c r="D86" s="249"/>
      <c r="E86" s="250"/>
      <c r="F86" s="162">
        <f>SUM(F7:F85)</f>
        <v>0</v>
      </c>
    </row>
    <row r="88" spans="1:12" x14ac:dyDescent="0.25">
      <c r="F88" s="35"/>
    </row>
    <row r="91" spans="1:12" x14ac:dyDescent="0.25">
      <c r="A91" s="251"/>
      <c r="B91" s="251"/>
    </row>
  </sheetData>
  <mergeCells count="6">
    <mergeCell ref="A86:E86"/>
    <mergeCell ref="A91:B91"/>
    <mergeCell ref="A1:F1"/>
    <mergeCell ref="A2:F2"/>
    <mergeCell ref="B5:F5"/>
    <mergeCell ref="A77:A78"/>
  </mergeCells>
  <printOptions horizontalCentered="1"/>
  <pageMargins left="0" right="0" top="0.75" bottom="0.5" header="0.25" footer="0.25"/>
  <pageSetup paperSize="8" firstPageNumber="2" fitToHeight="0" orientation="landscape" r:id="rId1"/>
  <headerFooter alignWithMargins="0">
    <oddHeader>&amp;L&amp;"Arial,Italic"PETROCHEMICAL PARK, KOCHI</oddHeader>
    <oddFooter>&amp;L33/11 KV SUBSTATION BILL OF QUANTITY&amp;C&amp;N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1"/>
  <sheetViews>
    <sheetView tabSelected="1" view="pageBreakPreview" topLeftCell="A67" zoomScaleSheetLayoutView="100" workbookViewId="0">
      <selection activeCell="D46" sqref="D46"/>
    </sheetView>
  </sheetViews>
  <sheetFormatPr defaultRowHeight="15.75" x14ac:dyDescent="0.25"/>
  <cols>
    <col min="1" max="1" width="6.140625" style="29" customWidth="1"/>
    <col min="2" max="2" width="90.28515625" style="30" customWidth="1"/>
    <col min="3" max="3" width="7" style="29" customWidth="1"/>
    <col min="4" max="4" width="8.28515625" style="29" customWidth="1"/>
    <col min="5" max="5" width="15" style="36" customWidth="1"/>
    <col min="6" max="6" width="20.5703125" style="36" customWidth="1"/>
    <col min="7" max="246" width="9.140625" style="1"/>
    <col min="247" max="247" width="6.140625" style="1" customWidth="1"/>
    <col min="248" max="248" width="83" style="1" customWidth="1"/>
    <col min="249" max="250" width="7.85546875" style="1" customWidth="1"/>
    <col min="251" max="251" width="12.5703125" style="1" customWidth="1"/>
    <col min="252" max="252" width="18.5703125" style="1" customWidth="1"/>
    <col min="253" max="253" width="12.7109375" style="1" customWidth="1"/>
    <col min="254" max="254" width="12.85546875" style="1" customWidth="1"/>
    <col min="255" max="255" width="9.140625" style="1"/>
    <col min="256" max="256" width="28.5703125" style="1" bestFit="1" customWidth="1"/>
    <col min="257" max="502" width="9.140625" style="1"/>
    <col min="503" max="503" width="6.140625" style="1" customWidth="1"/>
    <col min="504" max="504" width="83" style="1" customWidth="1"/>
    <col min="505" max="506" width="7.85546875" style="1" customWidth="1"/>
    <col min="507" max="507" width="12.5703125" style="1" customWidth="1"/>
    <col min="508" max="508" width="18.5703125" style="1" customWidth="1"/>
    <col min="509" max="509" width="12.7109375" style="1" customWidth="1"/>
    <col min="510" max="510" width="12.85546875" style="1" customWidth="1"/>
    <col min="511" max="511" width="9.140625" style="1"/>
    <col min="512" max="512" width="28.5703125" style="1" bestFit="1" customWidth="1"/>
    <col min="513" max="758" width="9.140625" style="1"/>
    <col min="759" max="759" width="6.140625" style="1" customWidth="1"/>
    <col min="760" max="760" width="83" style="1" customWidth="1"/>
    <col min="761" max="762" width="7.85546875" style="1" customWidth="1"/>
    <col min="763" max="763" width="12.5703125" style="1" customWidth="1"/>
    <col min="764" max="764" width="18.5703125" style="1" customWidth="1"/>
    <col min="765" max="765" width="12.7109375" style="1" customWidth="1"/>
    <col min="766" max="766" width="12.85546875" style="1" customWidth="1"/>
    <col min="767" max="767" width="9.140625" style="1"/>
    <col min="768" max="768" width="28.5703125" style="1" bestFit="1" customWidth="1"/>
    <col min="769" max="1014" width="9.140625" style="1"/>
    <col min="1015" max="1015" width="6.140625" style="1" customWidth="1"/>
    <col min="1016" max="1016" width="83" style="1" customWidth="1"/>
    <col min="1017" max="1018" width="7.85546875" style="1" customWidth="1"/>
    <col min="1019" max="1019" width="12.5703125" style="1" customWidth="1"/>
    <col min="1020" max="1020" width="18.5703125" style="1" customWidth="1"/>
    <col min="1021" max="1021" width="12.7109375" style="1" customWidth="1"/>
    <col min="1022" max="1022" width="12.85546875" style="1" customWidth="1"/>
    <col min="1023" max="1023" width="9.140625" style="1"/>
    <col min="1024" max="1024" width="28.5703125" style="1" bestFit="1" customWidth="1"/>
    <col min="1025" max="1270" width="9.140625" style="1"/>
    <col min="1271" max="1271" width="6.140625" style="1" customWidth="1"/>
    <col min="1272" max="1272" width="83" style="1" customWidth="1"/>
    <col min="1273" max="1274" width="7.85546875" style="1" customWidth="1"/>
    <col min="1275" max="1275" width="12.5703125" style="1" customWidth="1"/>
    <col min="1276" max="1276" width="18.5703125" style="1" customWidth="1"/>
    <col min="1277" max="1277" width="12.7109375" style="1" customWidth="1"/>
    <col min="1278" max="1278" width="12.85546875" style="1" customWidth="1"/>
    <col min="1279" max="1279" width="9.140625" style="1"/>
    <col min="1280" max="1280" width="28.5703125" style="1" bestFit="1" customWidth="1"/>
    <col min="1281" max="1526" width="9.140625" style="1"/>
    <col min="1527" max="1527" width="6.140625" style="1" customWidth="1"/>
    <col min="1528" max="1528" width="83" style="1" customWidth="1"/>
    <col min="1529" max="1530" width="7.85546875" style="1" customWidth="1"/>
    <col min="1531" max="1531" width="12.5703125" style="1" customWidth="1"/>
    <col min="1532" max="1532" width="18.5703125" style="1" customWidth="1"/>
    <col min="1533" max="1533" width="12.7109375" style="1" customWidth="1"/>
    <col min="1534" max="1534" width="12.85546875" style="1" customWidth="1"/>
    <col min="1535" max="1535" width="9.140625" style="1"/>
    <col min="1536" max="1536" width="28.5703125" style="1" bestFit="1" customWidth="1"/>
    <col min="1537" max="1782" width="9.140625" style="1"/>
    <col min="1783" max="1783" width="6.140625" style="1" customWidth="1"/>
    <col min="1784" max="1784" width="83" style="1" customWidth="1"/>
    <col min="1785" max="1786" width="7.85546875" style="1" customWidth="1"/>
    <col min="1787" max="1787" width="12.5703125" style="1" customWidth="1"/>
    <col min="1788" max="1788" width="18.5703125" style="1" customWidth="1"/>
    <col min="1789" max="1789" width="12.7109375" style="1" customWidth="1"/>
    <col min="1790" max="1790" width="12.85546875" style="1" customWidth="1"/>
    <col min="1791" max="1791" width="9.140625" style="1"/>
    <col min="1792" max="1792" width="28.5703125" style="1" bestFit="1" customWidth="1"/>
    <col min="1793" max="2038" width="9.140625" style="1"/>
    <col min="2039" max="2039" width="6.140625" style="1" customWidth="1"/>
    <col min="2040" max="2040" width="83" style="1" customWidth="1"/>
    <col min="2041" max="2042" width="7.85546875" style="1" customWidth="1"/>
    <col min="2043" max="2043" width="12.5703125" style="1" customWidth="1"/>
    <col min="2044" max="2044" width="18.5703125" style="1" customWidth="1"/>
    <col min="2045" max="2045" width="12.7109375" style="1" customWidth="1"/>
    <col min="2046" max="2046" width="12.85546875" style="1" customWidth="1"/>
    <col min="2047" max="2047" width="9.140625" style="1"/>
    <col min="2048" max="2048" width="28.5703125" style="1" bestFit="1" customWidth="1"/>
    <col min="2049" max="2294" width="9.140625" style="1"/>
    <col min="2295" max="2295" width="6.140625" style="1" customWidth="1"/>
    <col min="2296" max="2296" width="83" style="1" customWidth="1"/>
    <col min="2297" max="2298" width="7.85546875" style="1" customWidth="1"/>
    <col min="2299" max="2299" width="12.5703125" style="1" customWidth="1"/>
    <col min="2300" max="2300" width="18.5703125" style="1" customWidth="1"/>
    <col min="2301" max="2301" width="12.7109375" style="1" customWidth="1"/>
    <col min="2302" max="2302" width="12.85546875" style="1" customWidth="1"/>
    <col min="2303" max="2303" width="9.140625" style="1"/>
    <col min="2304" max="2304" width="28.5703125" style="1" bestFit="1" customWidth="1"/>
    <col min="2305" max="2550" width="9.140625" style="1"/>
    <col min="2551" max="2551" width="6.140625" style="1" customWidth="1"/>
    <col min="2552" max="2552" width="83" style="1" customWidth="1"/>
    <col min="2553" max="2554" width="7.85546875" style="1" customWidth="1"/>
    <col min="2555" max="2555" width="12.5703125" style="1" customWidth="1"/>
    <col min="2556" max="2556" width="18.5703125" style="1" customWidth="1"/>
    <col min="2557" max="2557" width="12.7109375" style="1" customWidth="1"/>
    <col min="2558" max="2558" width="12.85546875" style="1" customWidth="1"/>
    <col min="2559" max="2559" width="9.140625" style="1"/>
    <col min="2560" max="2560" width="28.5703125" style="1" bestFit="1" customWidth="1"/>
    <col min="2561" max="2806" width="9.140625" style="1"/>
    <col min="2807" max="2807" width="6.140625" style="1" customWidth="1"/>
    <col min="2808" max="2808" width="83" style="1" customWidth="1"/>
    <col min="2809" max="2810" width="7.85546875" style="1" customWidth="1"/>
    <col min="2811" max="2811" width="12.5703125" style="1" customWidth="1"/>
    <col min="2812" max="2812" width="18.5703125" style="1" customWidth="1"/>
    <col min="2813" max="2813" width="12.7109375" style="1" customWidth="1"/>
    <col min="2814" max="2814" width="12.85546875" style="1" customWidth="1"/>
    <col min="2815" max="2815" width="9.140625" style="1"/>
    <col min="2816" max="2816" width="28.5703125" style="1" bestFit="1" customWidth="1"/>
    <col min="2817" max="3062" width="9.140625" style="1"/>
    <col min="3063" max="3063" width="6.140625" style="1" customWidth="1"/>
    <col min="3064" max="3064" width="83" style="1" customWidth="1"/>
    <col min="3065" max="3066" width="7.85546875" style="1" customWidth="1"/>
    <col min="3067" max="3067" width="12.5703125" style="1" customWidth="1"/>
    <col min="3068" max="3068" width="18.5703125" style="1" customWidth="1"/>
    <col min="3069" max="3069" width="12.7109375" style="1" customWidth="1"/>
    <col min="3070" max="3070" width="12.85546875" style="1" customWidth="1"/>
    <col min="3071" max="3071" width="9.140625" style="1"/>
    <col min="3072" max="3072" width="28.5703125" style="1" bestFit="1" customWidth="1"/>
    <col min="3073" max="3318" width="9.140625" style="1"/>
    <col min="3319" max="3319" width="6.140625" style="1" customWidth="1"/>
    <col min="3320" max="3320" width="83" style="1" customWidth="1"/>
    <col min="3321" max="3322" width="7.85546875" style="1" customWidth="1"/>
    <col min="3323" max="3323" width="12.5703125" style="1" customWidth="1"/>
    <col min="3324" max="3324" width="18.5703125" style="1" customWidth="1"/>
    <col min="3325" max="3325" width="12.7109375" style="1" customWidth="1"/>
    <col min="3326" max="3326" width="12.85546875" style="1" customWidth="1"/>
    <col min="3327" max="3327" width="9.140625" style="1"/>
    <col min="3328" max="3328" width="28.5703125" style="1" bestFit="1" customWidth="1"/>
    <col min="3329" max="3574" width="9.140625" style="1"/>
    <col min="3575" max="3575" width="6.140625" style="1" customWidth="1"/>
    <col min="3576" max="3576" width="83" style="1" customWidth="1"/>
    <col min="3577" max="3578" width="7.85546875" style="1" customWidth="1"/>
    <col min="3579" max="3579" width="12.5703125" style="1" customWidth="1"/>
    <col min="3580" max="3580" width="18.5703125" style="1" customWidth="1"/>
    <col min="3581" max="3581" width="12.7109375" style="1" customWidth="1"/>
    <col min="3582" max="3582" width="12.85546875" style="1" customWidth="1"/>
    <col min="3583" max="3583" width="9.140625" style="1"/>
    <col min="3584" max="3584" width="28.5703125" style="1" bestFit="1" customWidth="1"/>
    <col min="3585" max="3830" width="9.140625" style="1"/>
    <col min="3831" max="3831" width="6.140625" style="1" customWidth="1"/>
    <col min="3832" max="3832" width="83" style="1" customWidth="1"/>
    <col min="3833" max="3834" width="7.85546875" style="1" customWidth="1"/>
    <col min="3835" max="3835" width="12.5703125" style="1" customWidth="1"/>
    <col min="3836" max="3836" width="18.5703125" style="1" customWidth="1"/>
    <col min="3837" max="3837" width="12.7109375" style="1" customWidth="1"/>
    <col min="3838" max="3838" width="12.85546875" style="1" customWidth="1"/>
    <col min="3839" max="3839" width="9.140625" style="1"/>
    <col min="3840" max="3840" width="28.5703125" style="1" bestFit="1" customWidth="1"/>
    <col min="3841" max="4086" width="9.140625" style="1"/>
    <col min="4087" max="4087" width="6.140625" style="1" customWidth="1"/>
    <col min="4088" max="4088" width="83" style="1" customWidth="1"/>
    <col min="4089" max="4090" width="7.85546875" style="1" customWidth="1"/>
    <col min="4091" max="4091" width="12.5703125" style="1" customWidth="1"/>
    <col min="4092" max="4092" width="18.5703125" style="1" customWidth="1"/>
    <col min="4093" max="4093" width="12.7109375" style="1" customWidth="1"/>
    <col min="4094" max="4094" width="12.85546875" style="1" customWidth="1"/>
    <col min="4095" max="4095" width="9.140625" style="1"/>
    <col min="4096" max="4096" width="28.5703125" style="1" bestFit="1" customWidth="1"/>
    <col min="4097" max="4342" width="9.140625" style="1"/>
    <col min="4343" max="4343" width="6.140625" style="1" customWidth="1"/>
    <col min="4344" max="4344" width="83" style="1" customWidth="1"/>
    <col min="4345" max="4346" width="7.85546875" style="1" customWidth="1"/>
    <col min="4347" max="4347" width="12.5703125" style="1" customWidth="1"/>
    <col min="4348" max="4348" width="18.5703125" style="1" customWidth="1"/>
    <col min="4349" max="4349" width="12.7109375" style="1" customWidth="1"/>
    <col min="4350" max="4350" width="12.85546875" style="1" customWidth="1"/>
    <col min="4351" max="4351" width="9.140625" style="1"/>
    <col min="4352" max="4352" width="28.5703125" style="1" bestFit="1" customWidth="1"/>
    <col min="4353" max="4598" width="9.140625" style="1"/>
    <col min="4599" max="4599" width="6.140625" style="1" customWidth="1"/>
    <col min="4600" max="4600" width="83" style="1" customWidth="1"/>
    <col min="4601" max="4602" width="7.85546875" style="1" customWidth="1"/>
    <col min="4603" max="4603" width="12.5703125" style="1" customWidth="1"/>
    <col min="4604" max="4604" width="18.5703125" style="1" customWidth="1"/>
    <col min="4605" max="4605" width="12.7109375" style="1" customWidth="1"/>
    <col min="4606" max="4606" width="12.85546875" style="1" customWidth="1"/>
    <col min="4607" max="4607" width="9.140625" style="1"/>
    <col min="4608" max="4608" width="28.5703125" style="1" bestFit="1" customWidth="1"/>
    <col min="4609" max="4854" width="9.140625" style="1"/>
    <col min="4855" max="4855" width="6.140625" style="1" customWidth="1"/>
    <col min="4856" max="4856" width="83" style="1" customWidth="1"/>
    <col min="4857" max="4858" width="7.85546875" style="1" customWidth="1"/>
    <col min="4859" max="4859" width="12.5703125" style="1" customWidth="1"/>
    <col min="4860" max="4860" width="18.5703125" style="1" customWidth="1"/>
    <col min="4861" max="4861" width="12.7109375" style="1" customWidth="1"/>
    <col min="4862" max="4862" width="12.85546875" style="1" customWidth="1"/>
    <col min="4863" max="4863" width="9.140625" style="1"/>
    <col min="4864" max="4864" width="28.5703125" style="1" bestFit="1" customWidth="1"/>
    <col min="4865" max="5110" width="9.140625" style="1"/>
    <col min="5111" max="5111" width="6.140625" style="1" customWidth="1"/>
    <col min="5112" max="5112" width="83" style="1" customWidth="1"/>
    <col min="5113" max="5114" width="7.85546875" style="1" customWidth="1"/>
    <col min="5115" max="5115" width="12.5703125" style="1" customWidth="1"/>
    <col min="5116" max="5116" width="18.5703125" style="1" customWidth="1"/>
    <col min="5117" max="5117" width="12.7109375" style="1" customWidth="1"/>
    <col min="5118" max="5118" width="12.85546875" style="1" customWidth="1"/>
    <col min="5119" max="5119" width="9.140625" style="1"/>
    <col min="5120" max="5120" width="28.5703125" style="1" bestFit="1" customWidth="1"/>
    <col min="5121" max="5366" width="9.140625" style="1"/>
    <col min="5367" max="5367" width="6.140625" style="1" customWidth="1"/>
    <col min="5368" max="5368" width="83" style="1" customWidth="1"/>
    <col min="5369" max="5370" width="7.85546875" style="1" customWidth="1"/>
    <col min="5371" max="5371" width="12.5703125" style="1" customWidth="1"/>
    <col min="5372" max="5372" width="18.5703125" style="1" customWidth="1"/>
    <col min="5373" max="5373" width="12.7109375" style="1" customWidth="1"/>
    <col min="5374" max="5374" width="12.85546875" style="1" customWidth="1"/>
    <col min="5375" max="5375" width="9.140625" style="1"/>
    <col min="5376" max="5376" width="28.5703125" style="1" bestFit="1" customWidth="1"/>
    <col min="5377" max="5622" width="9.140625" style="1"/>
    <col min="5623" max="5623" width="6.140625" style="1" customWidth="1"/>
    <col min="5624" max="5624" width="83" style="1" customWidth="1"/>
    <col min="5625" max="5626" width="7.85546875" style="1" customWidth="1"/>
    <col min="5627" max="5627" width="12.5703125" style="1" customWidth="1"/>
    <col min="5628" max="5628" width="18.5703125" style="1" customWidth="1"/>
    <col min="5629" max="5629" width="12.7109375" style="1" customWidth="1"/>
    <col min="5630" max="5630" width="12.85546875" style="1" customWidth="1"/>
    <col min="5631" max="5631" width="9.140625" style="1"/>
    <col min="5632" max="5632" width="28.5703125" style="1" bestFit="1" customWidth="1"/>
    <col min="5633" max="5878" width="9.140625" style="1"/>
    <col min="5879" max="5879" width="6.140625" style="1" customWidth="1"/>
    <col min="5880" max="5880" width="83" style="1" customWidth="1"/>
    <col min="5881" max="5882" width="7.85546875" style="1" customWidth="1"/>
    <col min="5883" max="5883" width="12.5703125" style="1" customWidth="1"/>
    <col min="5884" max="5884" width="18.5703125" style="1" customWidth="1"/>
    <col min="5885" max="5885" width="12.7109375" style="1" customWidth="1"/>
    <col min="5886" max="5886" width="12.85546875" style="1" customWidth="1"/>
    <col min="5887" max="5887" width="9.140625" style="1"/>
    <col min="5888" max="5888" width="28.5703125" style="1" bestFit="1" customWidth="1"/>
    <col min="5889" max="6134" width="9.140625" style="1"/>
    <col min="6135" max="6135" width="6.140625" style="1" customWidth="1"/>
    <col min="6136" max="6136" width="83" style="1" customWidth="1"/>
    <col min="6137" max="6138" width="7.85546875" style="1" customWidth="1"/>
    <col min="6139" max="6139" width="12.5703125" style="1" customWidth="1"/>
    <col min="6140" max="6140" width="18.5703125" style="1" customWidth="1"/>
    <col min="6141" max="6141" width="12.7109375" style="1" customWidth="1"/>
    <col min="6142" max="6142" width="12.85546875" style="1" customWidth="1"/>
    <col min="6143" max="6143" width="9.140625" style="1"/>
    <col min="6144" max="6144" width="28.5703125" style="1" bestFit="1" customWidth="1"/>
    <col min="6145" max="6390" width="9.140625" style="1"/>
    <col min="6391" max="6391" width="6.140625" style="1" customWidth="1"/>
    <col min="6392" max="6392" width="83" style="1" customWidth="1"/>
    <col min="6393" max="6394" width="7.85546875" style="1" customWidth="1"/>
    <col min="6395" max="6395" width="12.5703125" style="1" customWidth="1"/>
    <col min="6396" max="6396" width="18.5703125" style="1" customWidth="1"/>
    <col min="6397" max="6397" width="12.7109375" style="1" customWidth="1"/>
    <col min="6398" max="6398" width="12.85546875" style="1" customWidth="1"/>
    <col min="6399" max="6399" width="9.140625" style="1"/>
    <col min="6400" max="6400" width="28.5703125" style="1" bestFit="1" customWidth="1"/>
    <col min="6401" max="6646" width="9.140625" style="1"/>
    <col min="6647" max="6647" width="6.140625" style="1" customWidth="1"/>
    <col min="6648" max="6648" width="83" style="1" customWidth="1"/>
    <col min="6649" max="6650" width="7.85546875" style="1" customWidth="1"/>
    <col min="6651" max="6651" width="12.5703125" style="1" customWidth="1"/>
    <col min="6652" max="6652" width="18.5703125" style="1" customWidth="1"/>
    <col min="6653" max="6653" width="12.7109375" style="1" customWidth="1"/>
    <col min="6654" max="6654" width="12.85546875" style="1" customWidth="1"/>
    <col min="6655" max="6655" width="9.140625" style="1"/>
    <col min="6656" max="6656" width="28.5703125" style="1" bestFit="1" customWidth="1"/>
    <col min="6657" max="6902" width="9.140625" style="1"/>
    <col min="6903" max="6903" width="6.140625" style="1" customWidth="1"/>
    <col min="6904" max="6904" width="83" style="1" customWidth="1"/>
    <col min="6905" max="6906" width="7.85546875" style="1" customWidth="1"/>
    <col min="6907" max="6907" width="12.5703125" style="1" customWidth="1"/>
    <col min="6908" max="6908" width="18.5703125" style="1" customWidth="1"/>
    <col min="6909" max="6909" width="12.7109375" style="1" customWidth="1"/>
    <col min="6910" max="6910" width="12.85546875" style="1" customWidth="1"/>
    <col min="6911" max="6911" width="9.140625" style="1"/>
    <col min="6912" max="6912" width="28.5703125" style="1" bestFit="1" customWidth="1"/>
    <col min="6913" max="7158" width="9.140625" style="1"/>
    <col min="7159" max="7159" width="6.140625" style="1" customWidth="1"/>
    <col min="7160" max="7160" width="83" style="1" customWidth="1"/>
    <col min="7161" max="7162" width="7.85546875" style="1" customWidth="1"/>
    <col min="7163" max="7163" width="12.5703125" style="1" customWidth="1"/>
    <col min="7164" max="7164" width="18.5703125" style="1" customWidth="1"/>
    <col min="7165" max="7165" width="12.7109375" style="1" customWidth="1"/>
    <col min="7166" max="7166" width="12.85546875" style="1" customWidth="1"/>
    <col min="7167" max="7167" width="9.140625" style="1"/>
    <col min="7168" max="7168" width="28.5703125" style="1" bestFit="1" customWidth="1"/>
    <col min="7169" max="7414" width="9.140625" style="1"/>
    <col min="7415" max="7415" width="6.140625" style="1" customWidth="1"/>
    <col min="7416" max="7416" width="83" style="1" customWidth="1"/>
    <col min="7417" max="7418" width="7.85546875" style="1" customWidth="1"/>
    <col min="7419" max="7419" width="12.5703125" style="1" customWidth="1"/>
    <col min="7420" max="7420" width="18.5703125" style="1" customWidth="1"/>
    <col min="7421" max="7421" width="12.7109375" style="1" customWidth="1"/>
    <col min="7422" max="7422" width="12.85546875" style="1" customWidth="1"/>
    <col min="7423" max="7423" width="9.140625" style="1"/>
    <col min="7424" max="7424" width="28.5703125" style="1" bestFit="1" customWidth="1"/>
    <col min="7425" max="7670" width="9.140625" style="1"/>
    <col min="7671" max="7671" width="6.140625" style="1" customWidth="1"/>
    <col min="7672" max="7672" width="83" style="1" customWidth="1"/>
    <col min="7673" max="7674" width="7.85546875" style="1" customWidth="1"/>
    <col min="7675" max="7675" width="12.5703125" style="1" customWidth="1"/>
    <col min="7676" max="7676" width="18.5703125" style="1" customWidth="1"/>
    <col min="7677" max="7677" width="12.7109375" style="1" customWidth="1"/>
    <col min="7678" max="7678" width="12.85546875" style="1" customWidth="1"/>
    <col min="7679" max="7679" width="9.140625" style="1"/>
    <col min="7680" max="7680" width="28.5703125" style="1" bestFit="1" customWidth="1"/>
    <col min="7681" max="7926" width="9.140625" style="1"/>
    <col min="7927" max="7927" width="6.140625" style="1" customWidth="1"/>
    <col min="7928" max="7928" width="83" style="1" customWidth="1"/>
    <col min="7929" max="7930" width="7.85546875" style="1" customWidth="1"/>
    <col min="7931" max="7931" width="12.5703125" style="1" customWidth="1"/>
    <col min="7932" max="7932" width="18.5703125" style="1" customWidth="1"/>
    <col min="7933" max="7933" width="12.7109375" style="1" customWidth="1"/>
    <col min="7934" max="7934" width="12.85546875" style="1" customWidth="1"/>
    <col min="7935" max="7935" width="9.140625" style="1"/>
    <col min="7936" max="7936" width="28.5703125" style="1" bestFit="1" customWidth="1"/>
    <col min="7937" max="8182" width="9.140625" style="1"/>
    <col min="8183" max="8183" width="6.140625" style="1" customWidth="1"/>
    <col min="8184" max="8184" width="83" style="1" customWidth="1"/>
    <col min="8185" max="8186" width="7.85546875" style="1" customWidth="1"/>
    <col min="8187" max="8187" width="12.5703125" style="1" customWidth="1"/>
    <col min="8188" max="8188" width="18.5703125" style="1" customWidth="1"/>
    <col min="8189" max="8189" width="12.7109375" style="1" customWidth="1"/>
    <col min="8190" max="8190" width="12.85546875" style="1" customWidth="1"/>
    <col min="8191" max="8191" width="9.140625" style="1"/>
    <col min="8192" max="8192" width="28.5703125" style="1" bestFit="1" customWidth="1"/>
    <col min="8193" max="8438" width="9.140625" style="1"/>
    <col min="8439" max="8439" width="6.140625" style="1" customWidth="1"/>
    <col min="8440" max="8440" width="83" style="1" customWidth="1"/>
    <col min="8441" max="8442" width="7.85546875" style="1" customWidth="1"/>
    <col min="8443" max="8443" width="12.5703125" style="1" customWidth="1"/>
    <col min="8444" max="8444" width="18.5703125" style="1" customWidth="1"/>
    <col min="8445" max="8445" width="12.7109375" style="1" customWidth="1"/>
    <col min="8446" max="8446" width="12.85546875" style="1" customWidth="1"/>
    <col min="8447" max="8447" width="9.140625" style="1"/>
    <col min="8448" max="8448" width="28.5703125" style="1" bestFit="1" customWidth="1"/>
    <col min="8449" max="8694" width="9.140625" style="1"/>
    <col min="8695" max="8695" width="6.140625" style="1" customWidth="1"/>
    <col min="8696" max="8696" width="83" style="1" customWidth="1"/>
    <col min="8697" max="8698" width="7.85546875" style="1" customWidth="1"/>
    <col min="8699" max="8699" width="12.5703125" style="1" customWidth="1"/>
    <col min="8700" max="8700" width="18.5703125" style="1" customWidth="1"/>
    <col min="8701" max="8701" width="12.7109375" style="1" customWidth="1"/>
    <col min="8702" max="8702" width="12.85546875" style="1" customWidth="1"/>
    <col min="8703" max="8703" width="9.140625" style="1"/>
    <col min="8704" max="8704" width="28.5703125" style="1" bestFit="1" customWidth="1"/>
    <col min="8705" max="8950" width="9.140625" style="1"/>
    <col min="8951" max="8951" width="6.140625" style="1" customWidth="1"/>
    <col min="8952" max="8952" width="83" style="1" customWidth="1"/>
    <col min="8953" max="8954" width="7.85546875" style="1" customWidth="1"/>
    <col min="8955" max="8955" width="12.5703125" style="1" customWidth="1"/>
    <col min="8956" max="8956" width="18.5703125" style="1" customWidth="1"/>
    <col min="8957" max="8957" width="12.7109375" style="1" customWidth="1"/>
    <col min="8958" max="8958" width="12.85546875" style="1" customWidth="1"/>
    <col min="8959" max="8959" width="9.140625" style="1"/>
    <col min="8960" max="8960" width="28.5703125" style="1" bestFit="1" customWidth="1"/>
    <col min="8961" max="9206" width="9.140625" style="1"/>
    <col min="9207" max="9207" width="6.140625" style="1" customWidth="1"/>
    <col min="9208" max="9208" width="83" style="1" customWidth="1"/>
    <col min="9209" max="9210" width="7.85546875" style="1" customWidth="1"/>
    <col min="9211" max="9211" width="12.5703125" style="1" customWidth="1"/>
    <col min="9212" max="9212" width="18.5703125" style="1" customWidth="1"/>
    <col min="9213" max="9213" width="12.7109375" style="1" customWidth="1"/>
    <col min="9214" max="9214" width="12.85546875" style="1" customWidth="1"/>
    <col min="9215" max="9215" width="9.140625" style="1"/>
    <col min="9216" max="9216" width="28.5703125" style="1" bestFit="1" customWidth="1"/>
    <col min="9217" max="9462" width="9.140625" style="1"/>
    <col min="9463" max="9463" width="6.140625" style="1" customWidth="1"/>
    <col min="9464" max="9464" width="83" style="1" customWidth="1"/>
    <col min="9465" max="9466" width="7.85546875" style="1" customWidth="1"/>
    <col min="9467" max="9467" width="12.5703125" style="1" customWidth="1"/>
    <col min="9468" max="9468" width="18.5703125" style="1" customWidth="1"/>
    <col min="9469" max="9469" width="12.7109375" style="1" customWidth="1"/>
    <col min="9470" max="9470" width="12.85546875" style="1" customWidth="1"/>
    <col min="9471" max="9471" width="9.140625" style="1"/>
    <col min="9472" max="9472" width="28.5703125" style="1" bestFit="1" customWidth="1"/>
    <col min="9473" max="9718" width="9.140625" style="1"/>
    <col min="9719" max="9719" width="6.140625" style="1" customWidth="1"/>
    <col min="9720" max="9720" width="83" style="1" customWidth="1"/>
    <col min="9721" max="9722" width="7.85546875" style="1" customWidth="1"/>
    <col min="9723" max="9723" width="12.5703125" style="1" customWidth="1"/>
    <col min="9724" max="9724" width="18.5703125" style="1" customWidth="1"/>
    <col min="9725" max="9725" width="12.7109375" style="1" customWidth="1"/>
    <col min="9726" max="9726" width="12.85546875" style="1" customWidth="1"/>
    <col min="9727" max="9727" width="9.140625" style="1"/>
    <col min="9728" max="9728" width="28.5703125" style="1" bestFit="1" customWidth="1"/>
    <col min="9729" max="9974" width="9.140625" style="1"/>
    <col min="9975" max="9975" width="6.140625" style="1" customWidth="1"/>
    <col min="9976" max="9976" width="83" style="1" customWidth="1"/>
    <col min="9977" max="9978" width="7.85546875" style="1" customWidth="1"/>
    <col min="9979" max="9979" width="12.5703125" style="1" customWidth="1"/>
    <col min="9980" max="9980" width="18.5703125" style="1" customWidth="1"/>
    <col min="9981" max="9981" width="12.7109375" style="1" customWidth="1"/>
    <col min="9982" max="9982" width="12.85546875" style="1" customWidth="1"/>
    <col min="9983" max="9983" width="9.140625" style="1"/>
    <col min="9984" max="9984" width="28.5703125" style="1" bestFit="1" customWidth="1"/>
    <col min="9985" max="10230" width="9.140625" style="1"/>
    <col min="10231" max="10231" width="6.140625" style="1" customWidth="1"/>
    <col min="10232" max="10232" width="83" style="1" customWidth="1"/>
    <col min="10233" max="10234" width="7.85546875" style="1" customWidth="1"/>
    <col min="10235" max="10235" width="12.5703125" style="1" customWidth="1"/>
    <col min="10236" max="10236" width="18.5703125" style="1" customWidth="1"/>
    <col min="10237" max="10237" width="12.7109375" style="1" customWidth="1"/>
    <col min="10238" max="10238" width="12.85546875" style="1" customWidth="1"/>
    <col min="10239" max="10239" width="9.140625" style="1"/>
    <col min="10240" max="10240" width="28.5703125" style="1" bestFit="1" customWidth="1"/>
    <col min="10241" max="10486" width="9.140625" style="1"/>
    <col min="10487" max="10487" width="6.140625" style="1" customWidth="1"/>
    <col min="10488" max="10488" width="83" style="1" customWidth="1"/>
    <col min="10489" max="10490" width="7.85546875" style="1" customWidth="1"/>
    <col min="10491" max="10491" width="12.5703125" style="1" customWidth="1"/>
    <col min="10492" max="10492" width="18.5703125" style="1" customWidth="1"/>
    <col min="10493" max="10493" width="12.7109375" style="1" customWidth="1"/>
    <col min="10494" max="10494" width="12.85546875" style="1" customWidth="1"/>
    <col min="10495" max="10495" width="9.140625" style="1"/>
    <col min="10496" max="10496" width="28.5703125" style="1" bestFit="1" customWidth="1"/>
    <col min="10497" max="10742" width="9.140625" style="1"/>
    <col min="10743" max="10743" width="6.140625" style="1" customWidth="1"/>
    <col min="10744" max="10744" width="83" style="1" customWidth="1"/>
    <col min="10745" max="10746" width="7.85546875" style="1" customWidth="1"/>
    <col min="10747" max="10747" width="12.5703125" style="1" customWidth="1"/>
    <col min="10748" max="10748" width="18.5703125" style="1" customWidth="1"/>
    <col min="10749" max="10749" width="12.7109375" style="1" customWidth="1"/>
    <col min="10750" max="10750" width="12.85546875" style="1" customWidth="1"/>
    <col min="10751" max="10751" width="9.140625" style="1"/>
    <col min="10752" max="10752" width="28.5703125" style="1" bestFit="1" customWidth="1"/>
    <col min="10753" max="10998" width="9.140625" style="1"/>
    <col min="10999" max="10999" width="6.140625" style="1" customWidth="1"/>
    <col min="11000" max="11000" width="83" style="1" customWidth="1"/>
    <col min="11001" max="11002" width="7.85546875" style="1" customWidth="1"/>
    <col min="11003" max="11003" width="12.5703125" style="1" customWidth="1"/>
    <col min="11004" max="11004" width="18.5703125" style="1" customWidth="1"/>
    <col min="11005" max="11005" width="12.7109375" style="1" customWidth="1"/>
    <col min="11006" max="11006" width="12.85546875" style="1" customWidth="1"/>
    <col min="11007" max="11007" width="9.140625" style="1"/>
    <col min="11008" max="11008" width="28.5703125" style="1" bestFit="1" customWidth="1"/>
    <col min="11009" max="11254" width="9.140625" style="1"/>
    <col min="11255" max="11255" width="6.140625" style="1" customWidth="1"/>
    <col min="11256" max="11256" width="83" style="1" customWidth="1"/>
    <col min="11257" max="11258" width="7.85546875" style="1" customWidth="1"/>
    <col min="11259" max="11259" width="12.5703125" style="1" customWidth="1"/>
    <col min="11260" max="11260" width="18.5703125" style="1" customWidth="1"/>
    <col min="11261" max="11261" width="12.7109375" style="1" customWidth="1"/>
    <col min="11262" max="11262" width="12.85546875" style="1" customWidth="1"/>
    <col min="11263" max="11263" width="9.140625" style="1"/>
    <col min="11264" max="11264" width="28.5703125" style="1" bestFit="1" customWidth="1"/>
    <col min="11265" max="11510" width="9.140625" style="1"/>
    <col min="11511" max="11511" width="6.140625" style="1" customWidth="1"/>
    <col min="11512" max="11512" width="83" style="1" customWidth="1"/>
    <col min="11513" max="11514" width="7.85546875" style="1" customWidth="1"/>
    <col min="11515" max="11515" width="12.5703125" style="1" customWidth="1"/>
    <col min="11516" max="11516" width="18.5703125" style="1" customWidth="1"/>
    <col min="11517" max="11517" width="12.7109375" style="1" customWidth="1"/>
    <col min="11518" max="11518" width="12.85546875" style="1" customWidth="1"/>
    <col min="11519" max="11519" width="9.140625" style="1"/>
    <col min="11520" max="11520" width="28.5703125" style="1" bestFit="1" customWidth="1"/>
    <col min="11521" max="11766" width="9.140625" style="1"/>
    <col min="11767" max="11767" width="6.140625" style="1" customWidth="1"/>
    <col min="11768" max="11768" width="83" style="1" customWidth="1"/>
    <col min="11769" max="11770" width="7.85546875" style="1" customWidth="1"/>
    <col min="11771" max="11771" width="12.5703125" style="1" customWidth="1"/>
    <col min="11772" max="11772" width="18.5703125" style="1" customWidth="1"/>
    <col min="11773" max="11773" width="12.7109375" style="1" customWidth="1"/>
    <col min="11774" max="11774" width="12.85546875" style="1" customWidth="1"/>
    <col min="11775" max="11775" width="9.140625" style="1"/>
    <col min="11776" max="11776" width="28.5703125" style="1" bestFit="1" customWidth="1"/>
    <col min="11777" max="12022" width="9.140625" style="1"/>
    <col min="12023" max="12023" width="6.140625" style="1" customWidth="1"/>
    <col min="12024" max="12024" width="83" style="1" customWidth="1"/>
    <col min="12025" max="12026" width="7.85546875" style="1" customWidth="1"/>
    <col min="12027" max="12027" width="12.5703125" style="1" customWidth="1"/>
    <col min="12028" max="12028" width="18.5703125" style="1" customWidth="1"/>
    <col min="12029" max="12029" width="12.7109375" style="1" customWidth="1"/>
    <col min="12030" max="12030" width="12.85546875" style="1" customWidth="1"/>
    <col min="12031" max="12031" width="9.140625" style="1"/>
    <col min="12032" max="12032" width="28.5703125" style="1" bestFit="1" customWidth="1"/>
    <col min="12033" max="12278" width="9.140625" style="1"/>
    <col min="12279" max="12279" width="6.140625" style="1" customWidth="1"/>
    <col min="12280" max="12280" width="83" style="1" customWidth="1"/>
    <col min="12281" max="12282" width="7.85546875" style="1" customWidth="1"/>
    <col min="12283" max="12283" width="12.5703125" style="1" customWidth="1"/>
    <col min="12284" max="12284" width="18.5703125" style="1" customWidth="1"/>
    <col min="12285" max="12285" width="12.7109375" style="1" customWidth="1"/>
    <col min="12286" max="12286" width="12.85546875" style="1" customWidth="1"/>
    <col min="12287" max="12287" width="9.140625" style="1"/>
    <col min="12288" max="12288" width="28.5703125" style="1" bestFit="1" customWidth="1"/>
    <col min="12289" max="12534" width="9.140625" style="1"/>
    <col min="12535" max="12535" width="6.140625" style="1" customWidth="1"/>
    <col min="12536" max="12536" width="83" style="1" customWidth="1"/>
    <col min="12537" max="12538" width="7.85546875" style="1" customWidth="1"/>
    <col min="12539" max="12539" width="12.5703125" style="1" customWidth="1"/>
    <col min="12540" max="12540" width="18.5703125" style="1" customWidth="1"/>
    <col min="12541" max="12541" width="12.7109375" style="1" customWidth="1"/>
    <col min="12542" max="12542" width="12.85546875" style="1" customWidth="1"/>
    <col min="12543" max="12543" width="9.140625" style="1"/>
    <col min="12544" max="12544" width="28.5703125" style="1" bestFit="1" customWidth="1"/>
    <col min="12545" max="12790" width="9.140625" style="1"/>
    <col min="12791" max="12791" width="6.140625" style="1" customWidth="1"/>
    <col min="12792" max="12792" width="83" style="1" customWidth="1"/>
    <col min="12793" max="12794" width="7.85546875" style="1" customWidth="1"/>
    <col min="12795" max="12795" width="12.5703125" style="1" customWidth="1"/>
    <col min="12796" max="12796" width="18.5703125" style="1" customWidth="1"/>
    <col min="12797" max="12797" width="12.7109375" style="1" customWidth="1"/>
    <col min="12798" max="12798" width="12.85546875" style="1" customWidth="1"/>
    <col min="12799" max="12799" width="9.140625" style="1"/>
    <col min="12800" max="12800" width="28.5703125" style="1" bestFit="1" customWidth="1"/>
    <col min="12801" max="13046" width="9.140625" style="1"/>
    <col min="13047" max="13047" width="6.140625" style="1" customWidth="1"/>
    <col min="13048" max="13048" width="83" style="1" customWidth="1"/>
    <col min="13049" max="13050" width="7.85546875" style="1" customWidth="1"/>
    <col min="13051" max="13051" width="12.5703125" style="1" customWidth="1"/>
    <col min="13052" max="13052" width="18.5703125" style="1" customWidth="1"/>
    <col min="13053" max="13053" width="12.7109375" style="1" customWidth="1"/>
    <col min="13054" max="13054" width="12.85546875" style="1" customWidth="1"/>
    <col min="13055" max="13055" width="9.140625" style="1"/>
    <col min="13056" max="13056" width="28.5703125" style="1" bestFit="1" customWidth="1"/>
    <col min="13057" max="13302" width="9.140625" style="1"/>
    <col min="13303" max="13303" width="6.140625" style="1" customWidth="1"/>
    <col min="13304" max="13304" width="83" style="1" customWidth="1"/>
    <col min="13305" max="13306" width="7.85546875" style="1" customWidth="1"/>
    <col min="13307" max="13307" width="12.5703125" style="1" customWidth="1"/>
    <col min="13308" max="13308" width="18.5703125" style="1" customWidth="1"/>
    <col min="13309" max="13309" width="12.7109375" style="1" customWidth="1"/>
    <col min="13310" max="13310" width="12.85546875" style="1" customWidth="1"/>
    <col min="13311" max="13311" width="9.140625" style="1"/>
    <col min="13312" max="13312" width="28.5703125" style="1" bestFit="1" customWidth="1"/>
    <col min="13313" max="13558" width="9.140625" style="1"/>
    <col min="13559" max="13559" width="6.140625" style="1" customWidth="1"/>
    <col min="13560" max="13560" width="83" style="1" customWidth="1"/>
    <col min="13561" max="13562" width="7.85546875" style="1" customWidth="1"/>
    <col min="13563" max="13563" width="12.5703125" style="1" customWidth="1"/>
    <col min="13564" max="13564" width="18.5703125" style="1" customWidth="1"/>
    <col min="13565" max="13565" width="12.7109375" style="1" customWidth="1"/>
    <col min="13566" max="13566" width="12.85546875" style="1" customWidth="1"/>
    <col min="13567" max="13567" width="9.140625" style="1"/>
    <col min="13568" max="13568" width="28.5703125" style="1" bestFit="1" customWidth="1"/>
    <col min="13569" max="13814" width="9.140625" style="1"/>
    <col min="13815" max="13815" width="6.140625" style="1" customWidth="1"/>
    <col min="13816" max="13816" width="83" style="1" customWidth="1"/>
    <col min="13817" max="13818" width="7.85546875" style="1" customWidth="1"/>
    <col min="13819" max="13819" width="12.5703125" style="1" customWidth="1"/>
    <col min="13820" max="13820" width="18.5703125" style="1" customWidth="1"/>
    <col min="13821" max="13821" width="12.7109375" style="1" customWidth="1"/>
    <col min="13822" max="13822" width="12.85546875" style="1" customWidth="1"/>
    <col min="13823" max="13823" width="9.140625" style="1"/>
    <col min="13824" max="13824" width="28.5703125" style="1" bestFit="1" customWidth="1"/>
    <col min="13825" max="14070" width="9.140625" style="1"/>
    <col min="14071" max="14071" width="6.140625" style="1" customWidth="1"/>
    <col min="14072" max="14072" width="83" style="1" customWidth="1"/>
    <col min="14073" max="14074" width="7.85546875" style="1" customWidth="1"/>
    <col min="14075" max="14075" width="12.5703125" style="1" customWidth="1"/>
    <col min="14076" max="14076" width="18.5703125" style="1" customWidth="1"/>
    <col min="14077" max="14077" width="12.7109375" style="1" customWidth="1"/>
    <col min="14078" max="14078" width="12.85546875" style="1" customWidth="1"/>
    <col min="14079" max="14079" width="9.140625" style="1"/>
    <col min="14080" max="14080" width="28.5703125" style="1" bestFit="1" customWidth="1"/>
    <col min="14081" max="14326" width="9.140625" style="1"/>
    <col min="14327" max="14327" width="6.140625" style="1" customWidth="1"/>
    <col min="14328" max="14328" width="83" style="1" customWidth="1"/>
    <col min="14329" max="14330" width="7.85546875" style="1" customWidth="1"/>
    <col min="14331" max="14331" width="12.5703125" style="1" customWidth="1"/>
    <col min="14332" max="14332" width="18.5703125" style="1" customWidth="1"/>
    <col min="14333" max="14333" width="12.7109375" style="1" customWidth="1"/>
    <col min="14334" max="14334" width="12.85546875" style="1" customWidth="1"/>
    <col min="14335" max="14335" width="9.140625" style="1"/>
    <col min="14336" max="14336" width="28.5703125" style="1" bestFit="1" customWidth="1"/>
    <col min="14337" max="14582" width="9.140625" style="1"/>
    <col min="14583" max="14583" width="6.140625" style="1" customWidth="1"/>
    <col min="14584" max="14584" width="83" style="1" customWidth="1"/>
    <col min="14585" max="14586" width="7.85546875" style="1" customWidth="1"/>
    <col min="14587" max="14587" width="12.5703125" style="1" customWidth="1"/>
    <col min="14588" max="14588" width="18.5703125" style="1" customWidth="1"/>
    <col min="14589" max="14589" width="12.7109375" style="1" customWidth="1"/>
    <col min="14590" max="14590" width="12.85546875" style="1" customWidth="1"/>
    <col min="14591" max="14591" width="9.140625" style="1"/>
    <col min="14592" max="14592" width="28.5703125" style="1" bestFit="1" customWidth="1"/>
    <col min="14593" max="14838" width="9.140625" style="1"/>
    <col min="14839" max="14839" width="6.140625" style="1" customWidth="1"/>
    <col min="14840" max="14840" width="83" style="1" customWidth="1"/>
    <col min="14841" max="14842" width="7.85546875" style="1" customWidth="1"/>
    <col min="14843" max="14843" width="12.5703125" style="1" customWidth="1"/>
    <col min="14844" max="14844" width="18.5703125" style="1" customWidth="1"/>
    <col min="14845" max="14845" width="12.7109375" style="1" customWidth="1"/>
    <col min="14846" max="14846" width="12.85546875" style="1" customWidth="1"/>
    <col min="14847" max="14847" width="9.140625" style="1"/>
    <col min="14848" max="14848" width="28.5703125" style="1" bestFit="1" customWidth="1"/>
    <col min="14849" max="15094" width="9.140625" style="1"/>
    <col min="15095" max="15095" width="6.140625" style="1" customWidth="1"/>
    <col min="15096" max="15096" width="83" style="1" customWidth="1"/>
    <col min="15097" max="15098" width="7.85546875" style="1" customWidth="1"/>
    <col min="15099" max="15099" width="12.5703125" style="1" customWidth="1"/>
    <col min="15100" max="15100" width="18.5703125" style="1" customWidth="1"/>
    <col min="15101" max="15101" width="12.7109375" style="1" customWidth="1"/>
    <col min="15102" max="15102" width="12.85546875" style="1" customWidth="1"/>
    <col min="15103" max="15103" width="9.140625" style="1"/>
    <col min="15104" max="15104" width="28.5703125" style="1" bestFit="1" customWidth="1"/>
    <col min="15105" max="15350" width="9.140625" style="1"/>
    <col min="15351" max="15351" width="6.140625" style="1" customWidth="1"/>
    <col min="15352" max="15352" width="83" style="1" customWidth="1"/>
    <col min="15353" max="15354" width="7.85546875" style="1" customWidth="1"/>
    <col min="15355" max="15355" width="12.5703125" style="1" customWidth="1"/>
    <col min="15356" max="15356" width="18.5703125" style="1" customWidth="1"/>
    <col min="15357" max="15357" width="12.7109375" style="1" customWidth="1"/>
    <col min="15358" max="15358" width="12.85546875" style="1" customWidth="1"/>
    <col min="15359" max="15359" width="9.140625" style="1"/>
    <col min="15360" max="15360" width="28.5703125" style="1" bestFit="1" customWidth="1"/>
    <col min="15361" max="15606" width="9.140625" style="1"/>
    <col min="15607" max="15607" width="6.140625" style="1" customWidth="1"/>
    <col min="15608" max="15608" width="83" style="1" customWidth="1"/>
    <col min="15609" max="15610" width="7.85546875" style="1" customWidth="1"/>
    <col min="15611" max="15611" width="12.5703125" style="1" customWidth="1"/>
    <col min="15612" max="15612" width="18.5703125" style="1" customWidth="1"/>
    <col min="15613" max="15613" width="12.7109375" style="1" customWidth="1"/>
    <col min="15614" max="15614" width="12.85546875" style="1" customWidth="1"/>
    <col min="15615" max="15615" width="9.140625" style="1"/>
    <col min="15616" max="15616" width="28.5703125" style="1" bestFit="1" customWidth="1"/>
    <col min="15617" max="15862" width="9.140625" style="1"/>
    <col min="15863" max="15863" width="6.140625" style="1" customWidth="1"/>
    <col min="15864" max="15864" width="83" style="1" customWidth="1"/>
    <col min="15865" max="15866" width="7.85546875" style="1" customWidth="1"/>
    <col min="15867" max="15867" width="12.5703125" style="1" customWidth="1"/>
    <col min="15868" max="15868" width="18.5703125" style="1" customWidth="1"/>
    <col min="15869" max="15869" width="12.7109375" style="1" customWidth="1"/>
    <col min="15870" max="15870" width="12.85546875" style="1" customWidth="1"/>
    <col min="15871" max="15871" width="9.140625" style="1"/>
    <col min="15872" max="15872" width="28.5703125" style="1" bestFit="1" customWidth="1"/>
    <col min="15873" max="16118" width="9.140625" style="1"/>
    <col min="16119" max="16119" width="6.140625" style="1" customWidth="1"/>
    <col min="16120" max="16120" width="83" style="1" customWidth="1"/>
    <col min="16121" max="16122" width="7.85546875" style="1" customWidth="1"/>
    <col min="16123" max="16123" width="12.5703125" style="1" customWidth="1"/>
    <col min="16124" max="16124" width="18.5703125" style="1" customWidth="1"/>
    <col min="16125" max="16125" width="12.7109375" style="1" customWidth="1"/>
    <col min="16126" max="16126" width="12.85546875" style="1" customWidth="1"/>
    <col min="16127" max="16127" width="9.140625" style="1"/>
    <col min="16128" max="16128" width="28.5703125" style="1" bestFit="1" customWidth="1"/>
    <col min="16129" max="16384" width="9.140625" style="1"/>
  </cols>
  <sheetData>
    <row r="1" spans="1:6" ht="24.75" customHeight="1" thickBot="1" x14ac:dyDescent="0.3">
      <c r="A1" s="262" t="s">
        <v>297</v>
      </c>
      <c r="B1" s="263"/>
      <c r="C1" s="263"/>
      <c r="D1" s="263"/>
      <c r="E1" s="263"/>
      <c r="F1" s="263"/>
    </row>
    <row r="2" spans="1:6" ht="20.25" customHeight="1" thickBot="1" x14ac:dyDescent="0.3">
      <c r="A2" s="255" t="s">
        <v>290</v>
      </c>
      <c r="B2" s="256"/>
      <c r="C2" s="256"/>
      <c r="D2" s="256"/>
      <c r="E2" s="256"/>
      <c r="F2" s="257"/>
    </row>
    <row r="3" spans="1:6" s="228" customFormat="1" ht="18.75" customHeight="1" x14ac:dyDescent="0.25">
      <c r="A3" s="215" t="s">
        <v>0</v>
      </c>
      <c r="B3" s="216" t="s">
        <v>1</v>
      </c>
      <c r="C3" s="217" t="s">
        <v>2</v>
      </c>
      <c r="D3" s="217" t="s">
        <v>3</v>
      </c>
      <c r="E3" s="217" t="s">
        <v>241</v>
      </c>
      <c r="F3" s="218" t="s">
        <v>240</v>
      </c>
    </row>
    <row r="4" spans="1:6" s="229" customFormat="1" ht="15" x14ac:dyDescent="0.2">
      <c r="A4" s="219">
        <v>1</v>
      </c>
      <c r="B4" s="220">
        <v>2</v>
      </c>
      <c r="C4" s="221">
        <v>3</v>
      </c>
      <c r="D4" s="221">
        <v>4</v>
      </c>
      <c r="E4" s="221">
        <v>5</v>
      </c>
      <c r="F4" s="222">
        <v>6</v>
      </c>
    </row>
    <row r="5" spans="1:6" s="5" customFormat="1" ht="32.25" customHeight="1" x14ac:dyDescent="0.2">
      <c r="A5" s="200" t="s">
        <v>289</v>
      </c>
      <c r="B5" s="258" t="s">
        <v>4</v>
      </c>
      <c r="C5" s="258"/>
      <c r="D5" s="258"/>
      <c r="E5" s="258"/>
      <c r="F5" s="259"/>
    </row>
    <row r="6" spans="1:6" s="9" customFormat="1" ht="15" customHeight="1" x14ac:dyDescent="0.2">
      <c r="A6" s="147">
        <v>1</v>
      </c>
      <c r="B6" s="6" t="s">
        <v>5</v>
      </c>
      <c r="C6" s="7"/>
      <c r="D6" s="8"/>
      <c r="E6" s="31"/>
      <c r="F6" s="148"/>
    </row>
    <row r="7" spans="1:6" s="9" customFormat="1" ht="90" customHeight="1" x14ac:dyDescent="0.2">
      <c r="A7" s="149" t="s">
        <v>6</v>
      </c>
      <c r="B7" s="10" t="s">
        <v>292</v>
      </c>
      <c r="C7" s="7" t="s">
        <v>7</v>
      </c>
      <c r="D7" s="7">
        <v>2</v>
      </c>
      <c r="E7" s="32">
        <f>RA!F15</f>
        <v>6603763.8200000003</v>
      </c>
      <c r="F7" s="150">
        <f>D7*E7</f>
        <v>13207527.640000001</v>
      </c>
    </row>
    <row r="8" spans="1:6" s="9" customFormat="1" ht="15" customHeight="1" x14ac:dyDescent="0.2">
      <c r="A8" s="147">
        <v>2</v>
      </c>
      <c r="B8" s="6" t="s">
        <v>85</v>
      </c>
      <c r="C8" s="7"/>
      <c r="D8" s="7"/>
      <c r="E8" s="32"/>
      <c r="F8" s="150"/>
    </row>
    <row r="9" spans="1:6" s="9" customFormat="1" ht="165" customHeight="1" x14ac:dyDescent="0.2">
      <c r="A9" s="151" t="s">
        <v>6</v>
      </c>
      <c r="B9" s="11" t="s">
        <v>298</v>
      </c>
      <c r="C9" s="7" t="s">
        <v>8</v>
      </c>
      <c r="D9" s="7">
        <v>1</v>
      </c>
      <c r="E9" s="183">
        <f>RA!F30</f>
        <v>2308000</v>
      </c>
      <c r="F9" s="150">
        <f t="shared" ref="F9:F57" si="0">D9*E9</f>
        <v>2308000</v>
      </c>
    </row>
    <row r="10" spans="1:6" s="9" customFormat="1" ht="15" x14ac:dyDescent="0.2">
      <c r="A10" s="147">
        <v>3</v>
      </c>
      <c r="B10" s="6" t="s">
        <v>10</v>
      </c>
      <c r="C10" s="7"/>
      <c r="D10" s="7"/>
      <c r="E10" s="183"/>
      <c r="F10" s="150"/>
    </row>
    <row r="11" spans="1:6" s="9" customFormat="1" ht="153" customHeight="1" x14ac:dyDescent="0.2">
      <c r="A11" s="149" t="s">
        <v>11</v>
      </c>
      <c r="B11" s="11" t="s">
        <v>91</v>
      </c>
      <c r="C11" s="7" t="s">
        <v>12</v>
      </c>
      <c r="D11" s="7">
        <v>1</v>
      </c>
      <c r="E11" s="183">
        <f>RA!F44</f>
        <v>8150125</v>
      </c>
      <c r="F11" s="150">
        <f t="shared" si="0"/>
        <v>8150125</v>
      </c>
    </row>
    <row r="12" spans="1:6" s="9" customFormat="1" ht="15.75" customHeight="1" x14ac:dyDescent="0.2">
      <c r="A12" s="147">
        <v>4</v>
      </c>
      <c r="B12" s="11" t="s">
        <v>13</v>
      </c>
      <c r="C12" s="7"/>
      <c r="D12" s="7"/>
      <c r="E12" s="32"/>
      <c r="F12" s="150"/>
    </row>
    <row r="13" spans="1:6" s="9" customFormat="1" ht="90" customHeight="1" x14ac:dyDescent="0.2">
      <c r="A13" s="149"/>
      <c r="B13" s="10" t="s">
        <v>14</v>
      </c>
      <c r="C13" s="7" t="s">
        <v>12</v>
      </c>
      <c r="D13" s="7">
        <v>1</v>
      </c>
      <c r="E13" s="32">
        <f>RA!F58</f>
        <v>5048750</v>
      </c>
      <c r="F13" s="150">
        <f t="shared" si="0"/>
        <v>5048750</v>
      </c>
    </row>
    <row r="14" spans="1:6" s="9" customFormat="1" ht="15" customHeight="1" x14ac:dyDescent="0.2">
      <c r="A14" s="147">
        <v>5</v>
      </c>
      <c r="B14" s="6" t="s">
        <v>15</v>
      </c>
      <c r="C14" s="7"/>
      <c r="D14" s="7"/>
      <c r="E14" s="32"/>
      <c r="F14" s="150"/>
    </row>
    <row r="15" spans="1:6" s="9" customFormat="1" ht="63" customHeight="1" x14ac:dyDescent="0.2">
      <c r="A15" s="149"/>
      <c r="B15" s="10" t="s">
        <v>16</v>
      </c>
      <c r="C15" s="7" t="s">
        <v>12</v>
      </c>
      <c r="D15" s="7">
        <v>1</v>
      </c>
      <c r="E15" s="183">
        <f>RA!F72</f>
        <v>432750</v>
      </c>
      <c r="F15" s="150">
        <f t="shared" si="0"/>
        <v>432750</v>
      </c>
    </row>
    <row r="16" spans="1:6" s="9" customFormat="1" ht="15" x14ac:dyDescent="0.2">
      <c r="A16" s="147">
        <v>6</v>
      </c>
      <c r="B16" s="6" t="s">
        <v>17</v>
      </c>
      <c r="C16" s="7"/>
      <c r="D16" s="7"/>
      <c r="E16" s="32"/>
      <c r="F16" s="150"/>
    </row>
    <row r="17" spans="1:6" s="9" customFormat="1" ht="31.5" customHeight="1" x14ac:dyDescent="0.2">
      <c r="A17" s="149"/>
      <c r="B17" s="10" t="s">
        <v>86</v>
      </c>
      <c r="C17" s="7" t="s">
        <v>12</v>
      </c>
      <c r="D17" s="7">
        <v>1</v>
      </c>
      <c r="E17" s="183">
        <f>RA!F86</f>
        <v>360625</v>
      </c>
      <c r="F17" s="150">
        <f t="shared" si="0"/>
        <v>360625</v>
      </c>
    </row>
    <row r="18" spans="1:6" s="9" customFormat="1" ht="15" x14ac:dyDescent="0.2">
      <c r="A18" s="147">
        <v>7</v>
      </c>
      <c r="B18" s="6" t="s">
        <v>18</v>
      </c>
      <c r="C18" s="7"/>
      <c r="D18" s="7"/>
      <c r="E18" s="32"/>
      <c r="F18" s="150"/>
    </row>
    <row r="19" spans="1:6" s="9" customFormat="1" ht="198" customHeight="1" x14ac:dyDescent="0.2">
      <c r="A19" s="152"/>
      <c r="B19" s="42" t="s">
        <v>89</v>
      </c>
      <c r="C19" s="12" t="s">
        <v>12</v>
      </c>
      <c r="D19" s="12">
        <v>1</v>
      </c>
      <c r="E19" s="38">
        <f>RA!F100</f>
        <v>291385</v>
      </c>
      <c r="F19" s="150">
        <f t="shared" si="0"/>
        <v>291385</v>
      </c>
    </row>
    <row r="20" spans="1:6" s="9" customFormat="1" ht="15" x14ac:dyDescent="0.2">
      <c r="A20" s="147">
        <v>8</v>
      </c>
      <c r="B20" s="13" t="s">
        <v>19</v>
      </c>
      <c r="C20" s="12"/>
      <c r="D20" s="12"/>
      <c r="E20" s="38"/>
      <c r="F20" s="150"/>
    </row>
    <row r="21" spans="1:6" s="9" customFormat="1" ht="105.75" customHeight="1" x14ac:dyDescent="0.2">
      <c r="A21" s="153"/>
      <c r="B21" s="42" t="s">
        <v>90</v>
      </c>
      <c r="C21" s="12" t="s">
        <v>12</v>
      </c>
      <c r="D21" s="12">
        <v>1</v>
      </c>
      <c r="E21" s="38">
        <f>RA!F114</f>
        <v>30293</v>
      </c>
      <c r="F21" s="150">
        <f t="shared" si="0"/>
        <v>30293</v>
      </c>
    </row>
    <row r="22" spans="1:6" s="9" customFormat="1" ht="15" x14ac:dyDescent="0.2">
      <c r="A22" s="147">
        <v>9</v>
      </c>
      <c r="B22" s="13" t="s">
        <v>20</v>
      </c>
      <c r="C22" s="12"/>
      <c r="D22" s="12"/>
      <c r="E22" s="38"/>
      <c r="F22" s="150"/>
    </row>
    <row r="23" spans="1:6" s="9" customFormat="1" ht="61.5" customHeight="1" x14ac:dyDescent="0.2">
      <c r="A23" s="154"/>
      <c r="B23" s="10" t="s">
        <v>21</v>
      </c>
      <c r="C23" s="7"/>
      <c r="D23" s="14"/>
      <c r="E23" s="39"/>
      <c r="F23" s="150"/>
    </row>
    <row r="24" spans="1:6" s="9" customFormat="1" ht="15" x14ac:dyDescent="0.2">
      <c r="A24" s="14" t="s">
        <v>6</v>
      </c>
      <c r="B24" s="10" t="s">
        <v>280</v>
      </c>
      <c r="C24" s="7" t="s">
        <v>23</v>
      </c>
      <c r="D24" s="7">
        <v>60</v>
      </c>
      <c r="E24" s="32">
        <f>RA!F132</f>
        <v>102</v>
      </c>
      <c r="F24" s="150">
        <f t="shared" si="0"/>
        <v>6120</v>
      </c>
    </row>
    <row r="25" spans="1:6" s="9" customFormat="1" ht="15" x14ac:dyDescent="0.2">
      <c r="A25" s="14" t="s">
        <v>9</v>
      </c>
      <c r="B25" s="10" t="s">
        <v>281</v>
      </c>
      <c r="C25" s="7" t="s">
        <v>23</v>
      </c>
      <c r="D25" s="7">
        <v>40</v>
      </c>
      <c r="E25" s="32">
        <f>RA!F148</f>
        <v>161</v>
      </c>
      <c r="F25" s="150">
        <f t="shared" si="0"/>
        <v>6440</v>
      </c>
    </row>
    <row r="26" spans="1:6" s="9" customFormat="1" ht="15" x14ac:dyDescent="0.2">
      <c r="A26" s="14" t="s">
        <v>71</v>
      </c>
      <c r="B26" s="10" t="s">
        <v>282</v>
      </c>
      <c r="C26" s="7" t="s">
        <v>23</v>
      </c>
      <c r="D26" s="7">
        <v>70</v>
      </c>
      <c r="E26" s="32">
        <f>RA!F163</f>
        <v>252</v>
      </c>
      <c r="F26" s="150">
        <f t="shared" si="0"/>
        <v>17640</v>
      </c>
    </row>
    <row r="27" spans="1:6" s="9" customFormat="1" ht="15" x14ac:dyDescent="0.2">
      <c r="A27" s="14" t="s">
        <v>73</v>
      </c>
      <c r="B27" s="10" t="s">
        <v>283</v>
      </c>
      <c r="C27" s="7" t="s">
        <v>23</v>
      </c>
      <c r="D27" s="7">
        <v>30</v>
      </c>
      <c r="E27" s="32">
        <f>RA!F179</f>
        <v>331</v>
      </c>
      <c r="F27" s="150">
        <f t="shared" si="0"/>
        <v>9930</v>
      </c>
    </row>
    <row r="28" spans="1:6" s="9" customFormat="1" ht="15" x14ac:dyDescent="0.2">
      <c r="A28" s="14" t="s">
        <v>75</v>
      </c>
      <c r="B28" s="10" t="s">
        <v>284</v>
      </c>
      <c r="C28" s="7" t="s">
        <v>23</v>
      </c>
      <c r="D28" s="7">
        <v>30</v>
      </c>
      <c r="E28" s="32">
        <f>RA!F194</f>
        <v>448</v>
      </c>
      <c r="F28" s="150">
        <f t="shared" si="0"/>
        <v>13440</v>
      </c>
    </row>
    <row r="29" spans="1:6" s="9" customFormat="1" ht="15" x14ac:dyDescent="0.2">
      <c r="A29" s="14" t="s">
        <v>77</v>
      </c>
      <c r="B29" s="10" t="s">
        <v>285</v>
      </c>
      <c r="C29" s="7" t="s">
        <v>23</v>
      </c>
      <c r="D29" s="7">
        <v>30</v>
      </c>
      <c r="E29" s="32">
        <f>RA!F210</f>
        <v>741</v>
      </c>
      <c r="F29" s="150">
        <f t="shared" si="0"/>
        <v>22230</v>
      </c>
    </row>
    <row r="30" spans="1:6" s="9" customFormat="1" ht="15" x14ac:dyDescent="0.2">
      <c r="A30" s="14" t="s">
        <v>79</v>
      </c>
      <c r="B30" s="10" t="s">
        <v>286</v>
      </c>
      <c r="C30" s="7" t="s">
        <v>23</v>
      </c>
      <c r="D30" s="7">
        <v>50</v>
      </c>
      <c r="E30" s="32">
        <f>RA!F225</f>
        <v>133</v>
      </c>
      <c r="F30" s="150">
        <f t="shared" si="0"/>
        <v>6650</v>
      </c>
    </row>
    <row r="31" spans="1:6" s="9" customFormat="1" ht="15" x14ac:dyDescent="0.2">
      <c r="A31" s="14" t="s">
        <v>81</v>
      </c>
      <c r="B31" s="10" t="s">
        <v>287</v>
      </c>
      <c r="C31" s="7" t="s">
        <v>23</v>
      </c>
      <c r="D31" s="7">
        <v>50</v>
      </c>
      <c r="E31" s="32">
        <f>RA!F241</f>
        <v>218</v>
      </c>
      <c r="F31" s="150">
        <f t="shared" si="0"/>
        <v>10900</v>
      </c>
    </row>
    <row r="32" spans="1:6" s="9" customFormat="1" ht="15" x14ac:dyDescent="0.2">
      <c r="A32" s="147">
        <v>10</v>
      </c>
      <c r="B32" s="6" t="s">
        <v>31</v>
      </c>
      <c r="C32" s="7"/>
      <c r="D32" s="7"/>
      <c r="E32" s="32"/>
      <c r="F32" s="150"/>
    </row>
    <row r="33" spans="1:6" s="9" customFormat="1" ht="15" x14ac:dyDescent="0.2">
      <c r="A33" s="151"/>
      <c r="B33" s="10" t="s">
        <v>32</v>
      </c>
      <c r="C33" s="7" t="s">
        <v>33</v>
      </c>
      <c r="D33" s="7">
        <v>2</v>
      </c>
      <c r="E33" s="185">
        <f>75000*2</f>
        <v>150000</v>
      </c>
      <c r="F33" s="184">
        <f>D33*E33</f>
        <v>300000</v>
      </c>
    </row>
    <row r="34" spans="1:6" s="9" customFormat="1" ht="15" x14ac:dyDescent="0.2">
      <c r="A34" s="147">
        <v>11</v>
      </c>
      <c r="B34" s="6" t="s">
        <v>34</v>
      </c>
      <c r="C34" s="7"/>
      <c r="D34" s="7"/>
      <c r="E34" s="32"/>
      <c r="F34" s="150"/>
    </row>
    <row r="35" spans="1:6" s="9" customFormat="1" ht="46.5" customHeight="1" x14ac:dyDescent="0.2">
      <c r="A35" s="154"/>
      <c r="B35" s="10" t="s">
        <v>35</v>
      </c>
      <c r="C35" s="14"/>
      <c r="D35" s="14"/>
      <c r="E35" s="39"/>
      <c r="F35" s="150"/>
    </row>
    <row r="36" spans="1:6" s="9" customFormat="1" ht="15" x14ac:dyDescent="0.2">
      <c r="A36" s="154" t="s">
        <v>6</v>
      </c>
      <c r="B36" s="144" t="s">
        <v>277</v>
      </c>
      <c r="C36" s="14"/>
      <c r="D36" s="14"/>
      <c r="E36" s="39"/>
      <c r="F36" s="150"/>
    </row>
    <row r="37" spans="1:6" s="9" customFormat="1" ht="15" x14ac:dyDescent="0.2">
      <c r="A37" s="154" t="s">
        <v>274</v>
      </c>
      <c r="B37" s="145" t="s">
        <v>279</v>
      </c>
      <c r="C37" s="7" t="s">
        <v>38</v>
      </c>
      <c r="D37" s="7">
        <v>300</v>
      </c>
      <c r="E37" s="186">
        <f>RA!F249</f>
        <v>1836</v>
      </c>
      <c r="F37" s="150">
        <f t="shared" si="0"/>
        <v>550800</v>
      </c>
    </row>
    <row r="38" spans="1:6" s="9" customFormat="1" ht="15" x14ac:dyDescent="0.2">
      <c r="A38" s="154" t="s">
        <v>275</v>
      </c>
      <c r="B38" s="145" t="s">
        <v>278</v>
      </c>
      <c r="C38" s="7" t="s">
        <v>38</v>
      </c>
      <c r="D38" s="7">
        <v>300</v>
      </c>
      <c r="E38" s="186">
        <f>RA!F255</f>
        <v>1027</v>
      </c>
      <c r="F38" s="150">
        <f t="shared" si="0"/>
        <v>308100</v>
      </c>
    </row>
    <row r="39" spans="1:6" s="9" customFormat="1" ht="15" x14ac:dyDescent="0.2">
      <c r="A39" s="154" t="s">
        <v>9</v>
      </c>
      <c r="B39" s="144" t="s">
        <v>276</v>
      </c>
      <c r="C39" s="7"/>
      <c r="D39" s="7"/>
      <c r="E39" s="32"/>
      <c r="F39" s="150"/>
    </row>
    <row r="40" spans="1:6" s="9" customFormat="1" ht="15" x14ac:dyDescent="0.2">
      <c r="A40" s="154" t="s">
        <v>274</v>
      </c>
      <c r="B40" s="182" t="s">
        <v>279</v>
      </c>
      <c r="C40" s="7" t="s">
        <v>38</v>
      </c>
      <c r="D40" s="7">
        <f>100*2</f>
        <v>200</v>
      </c>
      <c r="E40" s="185">
        <v>1000</v>
      </c>
      <c r="F40" s="150">
        <f t="shared" si="0"/>
        <v>200000</v>
      </c>
    </row>
    <row r="41" spans="1:6" s="9" customFormat="1" ht="15" x14ac:dyDescent="0.2">
      <c r="A41" s="154" t="s">
        <v>275</v>
      </c>
      <c r="B41" s="182" t="s">
        <v>278</v>
      </c>
      <c r="C41" s="7" t="s">
        <v>38</v>
      </c>
      <c r="D41" s="7">
        <f>100*2</f>
        <v>200</v>
      </c>
      <c r="E41" s="185">
        <v>800</v>
      </c>
      <c r="F41" s="150">
        <f t="shared" si="0"/>
        <v>160000</v>
      </c>
    </row>
    <row r="42" spans="1:6" s="9" customFormat="1" ht="15" x14ac:dyDescent="0.2">
      <c r="A42" s="147">
        <v>12</v>
      </c>
      <c r="B42" s="13" t="s">
        <v>42</v>
      </c>
      <c r="C42" s="12"/>
      <c r="D42" s="12"/>
      <c r="E42" s="38"/>
      <c r="F42" s="150"/>
    </row>
    <row r="43" spans="1:6" s="9" customFormat="1" ht="46.5" customHeight="1" x14ac:dyDescent="0.2">
      <c r="A43" s="149"/>
      <c r="B43" s="10" t="s">
        <v>87</v>
      </c>
      <c r="C43" s="12" t="s">
        <v>7</v>
      </c>
      <c r="D43" s="12">
        <v>1</v>
      </c>
      <c r="E43" s="38">
        <f>RA!F284</f>
        <v>198669</v>
      </c>
      <c r="F43" s="150">
        <f t="shared" si="0"/>
        <v>198669</v>
      </c>
    </row>
    <row r="44" spans="1:6" s="9" customFormat="1" ht="15" x14ac:dyDescent="0.25">
      <c r="A44" s="147">
        <v>13</v>
      </c>
      <c r="B44" s="16" t="s">
        <v>43</v>
      </c>
      <c r="C44" s="17"/>
      <c r="D44" s="7"/>
      <c r="E44" s="32"/>
      <c r="F44" s="150"/>
    </row>
    <row r="45" spans="1:6" s="20" customFormat="1" ht="31.5" customHeight="1" x14ac:dyDescent="0.25">
      <c r="A45" s="154"/>
      <c r="B45" s="18" t="s">
        <v>44</v>
      </c>
      <c r="C45" s="19"/>
      <c r="D45" s="14"/>
      <c r="E45" s="39"/>
      <c r="F45" s="150"/>
    </row>
    <row r="46" spans="1:6" s="20" customFormat="1" ht="60.75" customHeight="1" x14ac:dyDescent="0.2">
      <c r="A46" s="149" t="s">
        <v>45</v>
      </c>
      <c r="B46" s="18" t="s">
        <v>46</v>
      </c>
      <c r="C46" s="21" t="s">
        <v>47</v>
      </c>
      <c r="D46" s="7">
        <f>2*6</f>
        <v>12</v>
      </c>
      <c r="E46" s="32">
        <f>RA!F293</f>
        <v>12109</v>
      </c>
      <c r="F46" s="150">
        <f t="shared" si="0"/>
        <v>145308</v>
      </c>
    </row>
    <row r="47" spans="1:6" s="20" customFormat="1" ht="61.5" customHeight="1" x14ac:dyDescent="0.2">
      <c r="A47" s="155" t="s">
        <v>48</v>
      </c>
      <c r="B47" s="18" t="s">
        <v>49</v>
      </c>
      <c r="C47" s="21" t="s">
        <v>47</v>
      </c>
      <c r="D47" s="23">
        <f>2*10</f>
        <v>20</v>
      </c>
      <c r="E47" s="40">
        <f>RA!F299</f>
        <v>6321</v>
      </c>
      <c r="F47" s="150">
        <f t="shared" si="0"/>
        <v>126420</v>
      </c>
    </row>
    <row r="48" spans="1:6" s="20" customFormat="1" ht="32.25" customHeight="1" x14ac:dyDescent="0.2">
      <c r="A48" s="155" t="s">
        <v>50</v>
      </c>
      <c r="B48" s="18" t="s">
        <v>51</v>
      </c>
      <c r="C48" s="21" t="s">
        <v>23</v>
      </c>
      <c r="D48" s="7">
        <f>10*D46</f>
        <v>120</v>
      </c>
      <c r="E48" s="32">
        <f>RA!F305</f>
        <v>1020</v>
      </c>
      <c r="F48" s="150">
        <f t="shared" si="0"/>
        <v>122400</v>
      </c>
    </row>
    <row r="49" spans="1:6" s="20" customFormat="1" ht="30.75" customHeight="1" x14ac:dyDescent="0.2">
      <c r="A49" s="155" t="s">
        <v>52</v>
      </c>
      <c r="B49" s="18" t="s">
        <v>53</v>
      </c>
      <c r="C49" s="21" t="s">
        <v>23</v>
      </c>
      <c r="D49" s="7">
        <f>D47*16</f>
        <v>320</v>
      </c>
      <c r="E49" s="32">
        <f>RA!F311</f>
        <v>188</v>
      </c>
      <c r="F49" s="150">
        <f t="shared" si="0"/>
        <v>60160</v>
      </c>
    </row>
    <row r="50" spans="1:6" s="24" customFormat="1" ht="31.5" customHeight="1" x14ac:dyDescent="0.2">
      <c r="A50" s="156" t="s">
        <v>54</v>
      </c>
      <c r="B50" s="18" t="s">
        <v>55</v>
      </c>
      <c r="C50" s="21" t="s">
        <v>23</v>
      </c>
      <c r="D50" s="21">
        <v>360</v>
      </c>
      <c r="E50" s="41">
        <f>RA!F324</f>
        <v>202</v>
      </c>
      <c r="F50" s="150">
        <f t="shared" si="0"/>
        <v>72720</v>
      </c>
    </row>
    <row r="51" spans="1:6" s="9" customFormat="1" ht="20.25" customHeight="1" x14ac:dyDescent="0.2">
      <c r="A51" s="151">
        <v>14</v>
      </c>
      <c r="B51" s="207" t="s">
        <v>56</v>
      </c>
      <c r="C51" s="25"/>
      <c r="D51" s="7"/>
      <c r="E51" s="32"/>
      <c r="F51" s="150"/>
    </row>
    <row r="52" spans="1:6" s="9" customFormat="1" ht="50.25" customHeight="1" x14ac:dyDescent="0.2">
      <c r="A52" s="154" t="s">
        <v>267</v>
      </c>
      <c r="B52" s="37" t="s">
        <v>266</v>
      </c>
      <c r="C52" s="7" t="s">
        <v>8</v>
      </c>
      <c r="D52" s="7">
        <f>2*6</f>
        <v>12</v>
      </c>
      <c r="E52" s="32">
        <f>RA!F338</f>
        <v>1176</v>
      </c>
      <c r="F52" s="150">
        <f t="shared" si="0"/>
        <v>14112</v>
      </c>
    </row>
    <row r="53" spans="1:6" s="9" customFormat="1" ht="20.100000000000001" customHeight="1" x14ac:dyDescent="0.2">
      <c r="A53" s="154" t="s">
        <v>48</v>
      </c>
      <c r="B53" s="10" t="s">
        <v>273</v>
      </c>
      <c r="C53" s="7" t="s">
        <v>58</v>
      </c>
      <c r="D53" s="7">
        <f>2*5</f>
        <v>10</v>
      </c>
      <c r="E53" s="32">
        <f>RA!F349</f>
        <v>400</v>
      </c>
      <c r="F53" s="150">
        <f t="shared" si="0"/>
        <v>4000</v>
      </c>
    </row>
    <row r="54" spans="1:6" s="9" customFormat="1" ht="20.100000000000001" customHeight="1" x14ac:dyDescent="0.2">
      <c r="A54" s="154" t="s">
        <v>50</v>
      </c>
      <c r="B54" s="10" t="s">
        <v>272</v>
      </c>
      <c r="C54" s="7" t="s">
        <v>58</v>
      </c>
      <c r="D54" s="7">
        <f>2*2</f>
        <v>4</v>
      </c>
      <c r="E54" s="32">
        <f>RA!F361</f>
        <v>870</v>
      </c>
      <c r="F54" s="150">
        <f t="shared" si="0"/>
        <v>3480</v>
      </c>
    </row>
    <row r="55" spans="1:6" s="9" customFormat="1" ht="31.5" customHeight="1" x14ac:dyDescent="0.2">
      <c r="A55" s="154" t="s">
        <v>52</v>
      </c>
      <c r="B55" s="10" t="s">
        <v>271</v>
      </c>
      <c r="C55" s="14" t="s">
        <v>8</v>
      </c>
      <c r="D55" s="14">
        <f>2*2</f>
        <v>4</v>
      </c>
      <c r="E55" s="39">
        <f>RA!F372</f>
        <v>2822</v>
      </c>
      <c r="F55" s="150">
        <f t="shared" si="0"/>
        <v>11288</v>
      </c>
    </row>
    <row r="56" spans="1:6" s="9" customFormat="1" ht="30" customHeight="1" x14ac:dyDescent="0.2">
      <c r="A56" s="154" t="s">
        <v>54</v>
      </c>
      <c r="B56" s="10" t="s">
        <v>269</v>
      </c>
      <c r="C56" s="14" t="s">
        <v>62</v>
      </c>
      <c r="D56" s="14">
        <f>2*2</f>
        <v>4</v>
      </c>
      <c r="E56" s="163">
        <f>RA!F383</f>
        <v>157</v>
      </c>
      <c r="F56" s="150">
        <f t="shared" si="0"/>
        <v>628</v>
      </c>
    </row>
    <row r="57" spans="1:6" s="9" customFormat="1" ht="32.25" customHeight="1" x14ac:dyDescent="0.2">
      <c r="A57" s="154" t="s">
        <v>268</v>
      </c>
      <c r="B57" s="10" t="s">
        <v>270</v>
      </c>
      <c r="C57" s="14" t="s">
        <v>7</v>
      </c>
      <c r="D57" s="14">
        <f>2*2</f>
        <v>4</v>
      </c>
      <c r="E57" s="39">
        <f>RA!F394</f>
        <v>7760</v>
      </c>
      <c r="F57" s="150">
        <f t="shared" si="0"/>
        <v>31040</v>
      </c>
    </row>
    <row r="58" spans="1:6" s="26" customFormat="1" ht="16.5" customHeight="1" x14ac:dyDescent="0.2">
      <c r="A58" s="151">
        <v>15</v>
      </c>
      <c r="B58" s="207" t="s">
        <v>64</v>
      </c>
      <c r="C58" s="22"/>
      <c r="D58" s="22"/>
      <c r="E58" s="33"/>
      <c r="F58" s="157"/>
    </row>
    <row r="59" spans="1:6" s="26" customFormat="1" ht="84" customHeight="1" x14ac:dyDescent="0.2">
      <c r="A59" s="147"/>
      <c r="B59" s="15" t="s">
        <v>244</v>
      </c>
      <c r="C59" s="7" t="s">
        <v>8</v>
      </c>
      <c r="D59" s="7">
        <v>2</v>
      </c>
      <c r="E59" s="32">
        <f>RA!F409</f>
        <v>613063</v>
      </c>
      <c r="F59" s="150">
        <f>E59</f>
        <v>613063</v>
      </c>
    </row>
    <row r="60" spans="1:6" s="26" customFormat="1" ht="30" x14ac:dyDescent="0.2">
      <c r="A60" s="158">
        <v>16</v>
      </c>
      <c r="B60" s="164" t="s">
        <v>65</v>
      </c>
      <c r="C60" s="7" t="s">
        <v>66</v>
      </c>
      <c r="D60" s="7">
        <v>2</v>
      </c>
      <c r="E60" s="32">
        <f>RA!F422</f>
        <v>94438</v>
      </c>
      <c r="F60" s="150">
        <f>E60*D60</f>
        <v>188876</v>
      </c>
    </row>
    <row r="61" spans="1:6" s="26" customFormat="1" ht="15" x14ac:dyDescent="0.2">
      <c r="A61" s="159">
        <v>17</v>
      </c>
      <c r="B61" s="27" t="s">
        <v>67</v>
      </c>
      <c r="C61" s="21"/>
      <c r="D61" s="22"/>
      <c r="E61" s="33"/>
      <c r="F61" s="157"/>
    </row>
    <row r="62" spans="1:6" s="26" customFormat="1" ht="60.75" customHeight="1" x14ac:dyDescent="0.2">
      <c r="A62" s="160"/>
      <c r="B62" s="18" t="s">
        <v>206</v>
      </c>
      <c r="C62" s="2"/>
      <c r="D62" s="4"/>
      <c r="E62" s="34"/>
      <c r="F62" s="161"/>
    </row>
    <row r="63" spans="1:6" s="26" customFormat="1" ht="17.25" customHeight="1" x14ac:dyDescent="0.2">
      <c r="A63" s="156" t="s">
        <v>6</v>
      </c>
      <c r="B63" s="18" t="s">
        <v>68</v>
      </c>
      <c r="C63" s="21" t="s">
        <v>69</v>
      </c>
      <c r="D63" s="205">
        <v>300</v>
      </c>
      <c r="E63" s="33">
        <f>RA!F439</f>
        <v>2310</v>
      </c>
      <c r="F63" s="150">
        <f t="shared" ref="F63:F71" si="1">D63*E63</f>
        <v>693000</v>
      </c>
    </row>
    <row r="64" spans="1:6" s="26" customFormat="1" ht="15" x14ac:dyDescent="0.2">
      <c r="A64" s="156" t="s">
        <v>9</v>
      </c>
      <c r="B64" s="18" t="s">
        <v>70</v>
      </c>
      <c r="C64" s="21" t="s">
        <v>62</v>
      </c>
      <c r="D64" s="206">
        <v>8</v>
      </c>
      <c r="E64" s="32">
        <f>RA!F454</f>
        <v>25422</v>
      </c>
      <c r="F64" s="150">
        <f t="shared" si="1"/>
        <v>203376</v>
      </c>
    </row>
    <row r="65" spans="1:6" s="26" customFormat="1" ht="15" x14ac:dyDescent="0.2">
      <c r="A65" s="156" t="s">
        <v>71</v>
      </c>
      <c r="B65" s="18" t="s">
        <v>72</v>
      </c>
      <c r="C65" s="21" t="s">
        <v>62</v>
      </c>
      <c r="D65" s="206">
        <v>8</v>
      </c>
      <c r="E65" s="32">
        <f>RA!F469</f>
        <v>40113</v>
      </c>
      <c r="F65" s="150">
        <f t="shared" si="1"/>
        <v>320904</v>
      </c>
    </row>
    <row r="66" spans="1:6" s="26" customFormat="1" ht="15" x14ac:dyDescent="0.2">
      <c r="A66" s="156" t="s">
        <v>73</v>
      </c>
      <c r="B66" s="18" t="s">
        <v>74</v>
      </c>
      <c r="C66" s="21" t="s">
        <v>69</v>
      </c>
      <c r="D66" s="206">
        <v>300</v>
      </c>
      <c r="E66" s="32">
        <f>RA!F485</f>
        <v>1116</v>
      </c>
      <c r="F66" s="150">
        <f t="shared" si="1"/>
        <v>334800</v>
      </c>
    </row>
    <row r="67" spans="1:6" s="26" customFormat="1" ht="15.75" customHeight="1" x14ac:dyDescent="0.2">
      <c r="A67" s="156" t="s">
        <v>75</v>
      </c>
      <c r="B67" s="18" t="s">
        <v>76</v>
      </c>
      <c r="C67" s="21" t="s">
        <v>62</v>
      </c>
      <c r="D67" s="206">
        <v>8</v>
      </c>
      <c r="E67" s="32">
        <f>RA!F501</f>
        <v>7925</v>
      </c>
      <c r="F67" s="150">
        <f t="shared" si="1"/>
        <v>63400</v>
      </c>
    </row>
    <row r="68" spans="1:6" s="26" customFormat="1" ht="15.75" customHeight="1" x14ac:dyDescent="0.2">
      <c r="A68" s="156" t="s">
        <v>77</v>
      </c>
      <c r="B68" s="18" t="s">
        <v>78</v>
      </c>
      <c r="C68" s="21" t="s">
        <v>62</v>
      </c>
      <c r="D68" s="206">
        <v>8</v>
      </c>
      <c r="E68" s="32">
        <f>RA!F516</f>
        <v>9410</v>
      </c>
      <c r="F68" s="150">
        <f t="shared" si="1"/>
        <v>75280</v>
      </c>
    </row>
    <row r="69" spans="1:6" s="26" customFormat="1" ht="15" customHeight="1" x14ac:dyDescent="0.2">
      <c r="A69" s="156" t="s">
        <v>79</v>
      </c>
      <c r="B69" s="18" t="s">
        <v>80</v>
      </c>
      <c r="C69" s="21" t="s">
        <v>69</v>
      </c>
      <c r="D69" s="206">
        <v>300</v>
      </c>
      <c r="E69" s="32">
        <f>RA!F531</f>
        <v>747</v>
      </c>
      <c r="F69" s="150">
        <f t="shared" si="1"/>
        <v>224100</v>
      </c>
    </row>
    <row r="70" spans="1:6" s="26" customFormat="1" ht="15" x14ac:dyDescent="0.2">
      <c r="A70" s="156" t="s">
        <v>81</v>
      </c>
      <c r="B70" s="18" t="s">
        <v>82</v>
      </c>
      <c r="C70" s="21" t="s">
        <v>62</v>
      </c>
      <c r="D70" s="206">
        <v>8</v>
      </c>
      <c r="E70" s="32">
        <f>RA!F547</f>
        <v>11010</v>
      </c>
      <c r="F70" s="150">
        <f t="shared" si="1"/>
        <v>88080</v>
      </c>
    </row>
    <row r="71" spans="1:6" s="26" customFormat="1" ht="15" x14ac:dyDescent="0.2">
      <c r="A71" s="156" t="s">
        <v>83</v>
      </c>
      <c r="B71" s="18" t="s">
        <v>84</v>
      </c>
      <c r="C71" s="21" t="s">
        <v>62</v>
      </c>
      <c r="D71" s="206">
        <v>8</v>
      </c>
      <c r="E71" s="32">
        <f>RA!F562</f>
        <v>16000</v>
      </c>
      <c r="F71" s="150">
        <f t="shared" si="1"/>
        <v>128000</v>
      </c>
    </row>
    <row r="72" spans="1:6" s="9" customFormat="1" ht="20.100000000000001" customHeight="1" x14ac:dyDescent="0.25">
      <c r="A72" s="211" t="s">
        <v>245</v>
      </c>
      <c r="B72" s="208" t="s">
        <v>246</v>
      </c>
      <c r="C72" s="209"/>
      <c r="D72" s="209"/>
      <c r="E72" s="210"/>
      <c r="F72" s="212"/>
    </row>
    <row r="73" spans="1:6" s="9" customFormat="1" ht="31.5" customHeight="1" x14ac:dyDescent="0.2">
      <c r="A73" s="213">
        <v>1</v>
      </c>
      <c r="B73" s="18" t="s">
        <v>247</v>
      </c>
      <c r="C73" s="197" t="s">
        <v>23</v>
      </c>
      <c r="D73" s="197">
        <v>240</v>
      </c>
      <c r="E73" s="201">
        <v>6395</v>
      </c>
      <c r="F73" s="214">
        <f t="shared" ref="F73:F81" si="2">D73*E73</f>
        <v>1534800</v>
      </c>
    </row>
    <row r="74" spans="1:6" s="9" customFormat="1" ht="18.75" customHeight="1" x14ac:dyDescent="0.2">
      <c r="A74" s="213">
        <v>2</v>
      </c>
      <c r="B74" s="204" t="s">
        <v>248</v>
      </c>
      <c r="C74" s="197" t="s">
        <v>249</v>
      </c>
      <c r="D74" s="197">
        <v>2</v>
      </c>
      <c r="E74" s="201">
        <v>900000</v>
      </c>
      <c r="F74" s="214">
        <f>D74*E74</f>
        <v>1800000</v>
      </c>
    </row>
    <row r="75" spans="1:6" s="9" customFormat="1" ht="15" customHeight="1" x14ac:dyDescent="0.2">
      <c r="A75" s="213">
        <v>3</v>
      </c>
      <c r="B75" s="18" t="s">
        <v>288</v>
      </c>
      <c r="C75" s="197" t="s">
        <v>47</v>
      </c>
      <c r="D75" s="197">
        <v>2</v>
      </c>
      <c r="E75" s="201">
        <v>1500000</v>
      </c>
      <c r="F75" s="214">
        <f t="shared" si="2"/>
        <v>3000000</v>
      </c>
    </row>
    <row r="76" spans="1:6" s="9" customFormat="1" ht="15" customHeight="1" x14ac:dyDescent="0.2">
      <c r="A76" s="213">
        <v>4</v>
      </c>
      <c r="B76" s="18" t="s">
        <v>251</v>
      </c>
      <c r="C76" s="197" t="s">
        <v>47</v>
      </c>
      <c r="D76" s="197">
        <v>2</v>
      </c>
      <c r="E76" s="201">
        <v>20000</v>
      </c>
      <c r="F76" s="214">
        <f t="shared" si="2"/>
        <v>40000</v>
      </c>
    </row>
    <row r="77" spans="1:6" s="26" customFormat="1" ht="20.100000000000001" customHeight="1" x14ac:dyDescent="0.2">
      <c r="A77" s="267">
        <v>5</v>
      </c>
      <c r="B77" s="18" t="s">
        <v>262</v>
      </c>
      <c r="C77" s="197"/>
      <c r="D77" s="197"/>
      <c r="E77" s="201"/>
      <c r="F77" s="214"/>
    </row>
    <row r="78" spans="1:6" s="26" customFormat="1" ht="90" x14ac:dyDescent="0.2">
      <c r="A78" s="267"/>
      <c r="B78" s="204" t="s">
        <v>252</v>
      </c>
      <c r="C78" s="197" t="s">
        <v>253</v>
      </c>
      <c r="D78" s="197">
        <v>400</v>
      </c>
      <c r="E78" s="201">
        <v>45000</v>
      </c>
      <c r="F78" s="214">
        <f>D78*E78</f>
        <v>18000000</v>
      </c>
    </row>
    <row r="79" spans="1:6" s="26" customFormat="1" ht="21" customHeight="1" x14ac:dyDescent="0.2">
      <c r="A79" s="213">
        <v>6</v>
      </c>
      <c r="B79" s="204" t="s">
        <v>254</v>
      </c>
      <c r="C79" s="197" t="s">
        <v>255</v>
      </c>
      <c r="D79" s="197">
        <v>100</v>
      </c>
      <c r="E79" s="201">
        <v>18000</v>
      </c>
      <c r="F79" s="214">
        <f t="shared" ref="F79:F80" si="3">D79*E79</f>
        <v>1800000</v>
      </c>
    </row>
    <row r="80" spans="1:6" s="26" customFormat="1" ht="30.75" customHeight="1" x14ac:dyDescent="0.2">
      <c r="A80" s="213">
        <v>7</v>
      </c>
      <c r="B80" s="18" t="s">
        <v>256</v>
      </c>
      <c r="C80" s="197" t="s">
        <v>249</v>
      </c>
      <c r="D80" s="197">
        <v>2</v>
      </c>
      <c r="E80" s="201">
        <v>200000</v>
      </c>
      <c r="F80" s="214">
        <f t="shared" si="3"/>
        <v>400000</v>
      </c>
    </row>
    <row r="81" spans="1:13" s="26" customFormat="1" ht="20.100000000000001" customHeight="1" x14ac:dyDescent="0.2">
      <c r="A81" s="213">
        <v>8</v>
      </c>
      <c r="B81" s="18" t="s">
        <v>257</v>
      </c>
      <c r="C81" s="197" t="s">
        <v>249</v>
      </c>
      <c r="D81" s="197">
        <v>2</v>
      </c>
      <c r="E81" s="201">
        <v>62690</v>
      </c>
      <c r="F81" s="214">
        <f t="shared" si="2"/>
        <v>125380</v>
      </c>
    </row>
    <row r="82" spans="1:13" s="26" customFormat="1" ht="18" customHeight="1" x14ac:dyDescent="0.2">
      <c r="A82" s="213">
        <v>9</v>
      </c>
      <c r="B82" s="18" t="s">
        <v>258</v>
      </c>
      <c r="C82" s="197" t="s">
        <v>249</v>
      </c>
      <c r="D82" s="197">
        <v>2</v>
      </c>
      <c r="E82" s="201">
        <v>400000</v>
      </c>
      <c r="F82" s="214">
        <f>D82*E82</f>
        <v>800000</v>
      </c>
    </row>
    <row r="83" spans="1:13" s="26" customFormat="1" ht="18" customHeight="1" x14ac:dyDescent="0.2">
      <c r="A83" s="213">
        <v>10</v>
      </c>
      <c r="B83" s="18" t="s">
        <v>259</v>
      </c>
      <c r="C83" s="197" t="s">
        <v>249</v>
      </c>
      <c r="D83" s="197">
        <v>2</v>
      </c>
      <c r="E83" s="201">
        <v>150000</v>
      </c>
      <c r="F83" s="214">
        <f t="shared" ref="F83" si="4">D83*E83</f>
        <v>300000</v>
      </c>
    </row>
    <row r="84" spans="1:13" s="26" customFormat="1" ht="20.100000000000001" customHeight="1" x14ac:dyDescent="0.2">
      <c r="A84" s="213">
        <v>11</v>
      </c>
      <c r="B84" s="18" t="s">
        <v>260</v>
      </c>
      <c r="C84" s="197" t="s">
        <v>249</v>
      </c>
      <c r="D84" s="197">
        <v>2</v>
      </c>
      <c r="E84" s="201">
        <v>2500000</v>
      </c>
      <c r="F84" s="214">
        <f>D84*E84</f>
        <v>5000000</v>
      </c>
      <c r="H84" s="199"/>
      <c r="I84" s="199"/>
      <c r="J84" s="199"/>
      <c r="K84" s="199"/>
      <c r="L84" s="199"/>
      <c r="M84" s="199"/>
    </row>
    <row r="85" spans="1:13" s="26" customFormat="1" ht="20.100000000000001" customHeight="1" x14ac:dyDescent="0.2">
      <c r="A85" s="213">
        <v>12</v>
      </c>
      <c r="B85" s="18" t="s">
        <v>261</v>
      </c>
      <c r="C85" s="197" t="s">
        <v>249</v>
      </c>
      <c r="D85" s="197">
        <v>2</v>
      </c>
      <c r="E85" s="201">
        <v>95000</v>
      </c>
      <c r="F85" s="214">
        <f>D85*E85</f>
        <v>190000</v>
      </c>
    </row>
    <row r="86" spans="1:13" s="226" customFormat="1" ht="19.5" thickBot="1" x14ac:dyDescent="0.35">
      <c r="A86" s="264" t="s">
        <v>243</v>
      </c>
      <c r="B86" s="265"/>
      <c r="C86" s="265"/>
      <c r="D86" s="265"/>
      <c r="E86" s="266"/>
      <c r="F86" s="225">
        <f>SUM(F7:F85)</f>
        <v>68154989.640000001</v>
      </c>
    </row>
    <row r="88" spans="1:13" x14ac:dyDescent="0.25">
      <c r="F88" s="35"/>
    </row>
    <row r="91" spans="1:13" x14ac:dyDescent="0.25">
      <c r="A91" s="251"/>
      <c r="B91" s="251"/>
    </row>
  </sheetData>
  <mergeCells count="6">
    <mergeCell ref="A1:F1"/>
    <mergeCell ref="B5:F5"/>
    <mergeCell ref="A86:E86"/>
    <mergeCell ref="A91:B91"/>
    <mergeCell ref="A2:F2"/>
    <mergeCell ref="A77:A78"/>
  </mergeCells>
  <printOptions horizontalCentered="1"/>
  <pageMargins left="0" right="0" top="0.75" bottom="0.5" header="0.25" footer="0.25"/>
  <pageSetup paperSize="9" scale="80" firstPageNumber="2" fitToHeight="0" orientation="landscape" r:id="rId1"/>
  <headerFooter alignWithMargins="0">
    <oddHeader>&amp;L&amp;"Arial,Italic"PETROCHEMICAL PARK, KOCHI</oddHeader>
    <oddFooter>&amp;L33/11 KV SUBSTATION COST ESTIMATE&amp;C&amp;N</oddFooter>
  </headerFooter>
  <rowBreaks count="2" manualBreakCount="2">
    <brk id="11" max="5" man="1"/>
    <brk id="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1"/>
  <sheetViews>
    <sheetView view="pageBreakPreview" zoomScale="70" zoomScaleNormal="100" zoomScaleSheetLayoutView="70" workbookViewId="0">
      <selection activeCell="E21" sqref="E21"/>
    </sheetView>
  </sheetViews>
  <sheetFormatPr defaultRowHeight="12.75" x14ac:dyDescent="0.2"/>
  <cols>
    <col min="1" max="1" width="6.5703125" customWidth="1"/>
    <col min="2" max="2" width="5" customWidth="1"/>
    <col min="3" max="3" width="45.28515625" customWidth="1"/>
    <col min="4" max="4" width="7.5703125" customWidth="1"/>
    <col min="5" max="5" width="12.7109375" customWidth="1"/>
    <col min="6" max="6" width="15.85546875" bestFit="1" customWidth="1"/>
    <col min="7" max="7" width="31.5703125" customWidth="1"/>
    <col min="8" max="8" width="18.140625" customWidth="1"/>
  </cols>
  <sheetData>
    <row r="1" spans="1:7" ht="15.75" x14ac:dyDescent="0.25">
      <c r="A1" s="268" t="s">
        <v>92</v>
      </c>
      <c r="B1" s="268"/>
      <c r="C1" s="268"/>
      <c r="D1" s="268"/>
      <c r="E1" s="268"/>
      <c r="F1" s="268"/>
      <c r="G1" s="268"/>
    </row>
    <row r="3" spans="1:7" ht="15.75" thickBot="1" x14ac:dyDescent="0.25">
      <c r="A3" s="43">
        <v>1</v>
      </c>
      <c r="B3" s="269" t="s">
        <v>93</v>
      </c>
      <c r="C3" s="269"/>
      <c r="D3" s="165" t="s">
        <v>5</v>
      </c>
      <c r="E3" s="166"/>
      <c r="F3" s="166"/>
      <c r="G3" s="167"/>
    </row>
    <row r="4" spans="1:7" s="233" customFormat="1" ht="30" x14ac:dyDescent="0.2">
      <c r="A4" s="270" t="s">
        <v>94</v>
      </c>
      <c r="B4" s="271"/>
      <c r="C4" s="230" t="s">
        <v>95</v>
      </c>
      <c r="D4" s="230" t="s">
        <v>96</v>
      </c>
      <c r="E4" s="230" t="s">
        <v>97</v>
      </c>
      <c r="F4" s="231" t="s">
        <v>98</v>
      </c>
      <c r="G4" s="232" t="s">
        <v>99</v>
      </c>
    </row>
    <row r="5" spans="1:7" ht="15" x14ac:dyDescent="0.2">
      <c r="A5" s="272" t="s">
        <v>100</v>
      </c>
      <c r="B5" s="273" t="s">
        <v>101</v>
      </c>
      <c r="C5" s="273"/>
      <c r="D5" s="46"/>
      <c r="E5" s="47"/>
      <c r="F5" s="48"/>
      <c r="G5" s="49"/>
    </row>
    <row r="6" spans="1:7" ht="30" x14ac:dyDescent="0.2">
      <c r="A6" s="272"/>
      <c r="B6" s="59">
        <v>1</v>
      </c>
      <c r="C6" s="50" t="s">
        <v>296</v>
      </c>
      <c r="D6" s="46"/>
      <c r="E6" s="46">
        <v>4577999</v>
      </c>
      <c r="F6" s="86">
        <f>E6</f>
        <v>4577999</v>
      </c>
      <c r="G6" s="180" t="s">
        <v>238</v>
      </c>
    </row>
    <row r="7" spans="1:7" ht="15" x14ac:dyDescent="0.2">
      <c r="A7" s="272"/>
      <c r="B7" s="273" t="s">
        <v>103</v>
      </c>
      <c r="C7" s="273"/>
      <c r="D7" s="59"/>
      <c r="E7" s="60"/>
      <c r="F7" s="60"/>
      <c r="G7" s="54"/>
    </row>
    <row r="8" spans="1:7" ht="15" x14ac:dyDescent="0.2">
      <c r="A8" s="272"/>
      <c r="B8" s="59">
        <v>2</v>
      </c>
      <c r="C8" s="61" t="s">
        <v>104</v>
      </c>
      <c r="D8" s="62">
        <v>0.18</v>
      </c>
      <c r="E8" s="52">
        <f>F6*D8</f>
        <v>824039.82</v>
      </c>
      <c r="F8" s="63">
        <f>E8</f>
        <v>824039.82</v>
      </c>
      <c r="G8" s="64"/>
    </row>
    <row r="9" spans="1:7" ht="15" x14ac:dyDescent="0.2">
      <c r="A9" s="272" t="s">
        <v>105</v>
      </c>
      <c r="B9" s="273" t="s">
        <v>106</v>
      </c>
      <c r="C9" s="273"/>
      <c r="D9" s="46"/>
      <c r="E9" s="46"/>
      <c r="F9" s="47"/>
      <c r="G9" s="65"/>
    </row>
    <row r="10" spans="1:7" ht="25.5" x14ac:dyDescent="0.2">
      <c r="A10" s="272"/>
      <c r="B10" s="59">
        <v>3</v>
      </c>
      <c r="C10" s="66" t="s">
        <v>107</v>
      </c>
      <c r="D10" s="67">
        <v>0.05</v>
      </c>
      <c r="E10" s="68">
        <f>F6*D10</f>
        <v>228899.95</v>
      </c>
      <c r="F10" s="60"/>
      <c r="G10" s="65"/>
    </row>
    <row r="11" spans="1:7" ht="21" customHeight="1" x14ac:dyDescent="0.2">
      <c r="A11" s="272"/>
      <c r="B11" s="59">
        <v>4</v>
      </c>
      <c r="C11" s="66" t="s">
        <v>130</v>
      </c>
      <c r="D11" s="67">
        <v>0.05</v>
      </c>
      <c r="E11" s="68">
        <f>F6*D11</f>
        <v>228899.95</v>
      </c>
      <c r="F11" s="47"/>
      <c r="G11" s="65"/>
    </row>
    <row r="12" spans="1:7" ht="18.75" customHeight="1" x14ac:dyDescent="0.2">
      <c r="A12" s="272"/>
      <c r="B12" s="59">
        <v>5</v>
      </c>
      <c r="C12" s="66" t="s">
        <v>122</v>
      </c>
      <c r="D12" s="67">
        <v>0.05</v>
      </c>
      <c r="E12" s="68">
        <f>(E10+E11)*D12</f>
        <v>22889.995000000003</v>
      </c>
      <c r="F12" s="79"/>
      <c r="G12" s="65"/>
    </row>
    <row r="13" spans="1:7" ht="19.5" customHeight="1" x14ac:dyDescent="0.2">
      <c r="A13" s="272"/>
      <c r="B13" s="59">
        <v>6</v>
      </c>
      <c r="C13" s="66" t="s">
        <v>123</v>
      </c>
      <c r="D13" s="67">
        <v>0.15</v>
      </c>
      <c r="E13" s="68">
        <f>(E11+F6)*D13</f>
        <v>721034.84250000003</v>
      </c>
      <c r="F13" s="63">
        <f>ROUND(E13+E12+E11+E10,0)</f>
        <v>1201725</v>
      </c>
      <c r="G13" s="65"/>
    </row>
    <row r="14" spans="1:7" ht="15" x14ac:dyDescent="0.2">
      <c r="A14" s="278" t="s">
        <v>109</v>
      </c>
      <c r="B14" s="279"/>
      <c r="C14" s="279"/>
      <c r="D14" s="279"/>
      <c r="E14" s="279"/>
      <c r="F14" s="69">
        <f>F6+F8+F13</f>
        <v>6603763.8200000003</v>
      </c>
      <c r="G14" s="65"/>
    </row>
    <row r="15" spans="1:7" ht="15.75" thickBot="1" x14ac:dyDescent="0.25">
      <c r="A15" s="70"/>
      <c r="B15" s="71"/>
      <c r="C15" s="72"/>
      <c r="D15" s="71"/>
      <c r="E15" s="73" t="s">
        <v>110</v>
      </c>
      <c r="F15" s="74">
        <f>F14</f>
        <v>6603763.8200000003</v>
      </c>
      <c r="G15" s="75"/>
    </row>
    <row r="18" spans="1:7" ht="15.75" thickBot="1" x14ac:dyDescent="0.25">
      <c r="A18" s="43">
        <v>2</v>
      </c>
      <c r="B18" s="269" t="s">
        <v>93</v>
      </c>
      <c r="C18" s="269"/>
      <c r="D18" s="171" t="s">
        <v>85</v>
      </c>
      <c r="E18" s="172"/>
      <c r="F18" s="172"/>
      <c r="G18" s="173"/>
    </row>
    <row r="19" spans="1:7" s="233" customFormat="1" ht="30" x14ac:dyDescent="0.2">
      <c r="A19" s="270" t="s">
        <v>94</v>
      </c>
      <c r="B19" s="271"/>
      <c r="C19" s="230" t="s">
        <v>95</v>
      </c>
      <c r="D19" s="230" t="s">
        <v>96</v>
      </c>
      <c r="E19" s="230" t="s">
        <v>97</v>
      </c>
      <c r="F19" s="231" t="s">
        <v>98</v>
      </c>
      <c r="G19" s="232" t="s">
        <v>99</v>
      </c>
    </row>
    <row r="20" spans="1:7" ht="15" x14ac:dyDescent="0.2">
      <c r="A20" s="272" t="s">
        <v>100</v>
      </c>
      <c r="B20" s="273" t="s">
        <v>101</v>
      </c>
      <c r="C20" s="273"/>
      <c r="D20" s="46"/>
      <c r="E20" s="47"/>
      <c r="F20" s="48"/>
      <c r="G20" s="49"/>
    </row>
    <row r="21" spans="1:7" ht="15" x14ac:dyDescent="0.2">
      <c r="A21" s="272"/>
      <c r="B21" s="59">
        <v>1</v>
      </c>
      <c r="C21" s="50" t="s">
        <v>184</v>
      </c>
      <c r="D21" s="46"/>
      <c r="E21" s="181">
        <v>1600000</v>
      </c>
      <c r="F21" s="63">
        <f>E21</f>
        <v>1600000</v>
      </c>
      <c r="G21" s="180" t="s">
        <v>242</v>
      </c>
    </row>
    <row r="22" spans="1:7" ht="15" x14ac:dyDescent="0.2">
      <c r="A22" s="272"/>
      <c r="B22" s="273" t="s">
        <v>103</v>
      </c>
      <c r="C22" s="273"/>
      <c r="D22" s="59"/>
      <c r="E22" s="60"/>
      <c r="F22" s="60"/>
      <c r="G22" s="54"/>
    </row>
    <row r="23" spans="1:7" ht="33" customHeight="1" x14ac:dyDescent="0.2">
      <c r="A23" s="272"/>
      <c r="B23" s="59">
        <v>2</v>
      </c>
      <c r="C23" s="61" t="s">
        <v>104</v>
      </c>
      <c r="D23" s="62">
        <v>0.18</v>
      </c>
      <c r="E23" s="68">
        <f>E21*D23</f>
        <v>288000</v>
      </c>
      <c r="F23" s="63">
        <f>E23</f>
        <v>288000</v>
      </c>
      <c r="G23" s="64"/>
    </row>
    <row r="24" spans="1:7" ht="15" x14ac:dyDescent="0.2">
      <c r="A24" s="272" t="s">
        <v>105</v>
      </c>
      <c r="B24" s="273" t="s">
        <v>106</v>
      </c>
      <c r="C24" s="273"/>
      <c r="D24" s="46"/>
      <c r="E24" s="46"/>
      <c r="F24" s="47"/>
      <c r="G24" s="65"/>
    </row>
    <row r="25" spans="1:7" ht="25.5" x14ac:dyDescent="0.2">
      <c r="A25" s="272"/>
      <c r="B25" s="59">
        <v>3</v>
      </c>
      <c r="C25" s="66" t="s">
        <v>107</v>
      </c>
      <c r="D25" s="67">
        <v>0.05</v>
      </c>
      <c r="E25" s="68">
        <f>F21*D25</f>
        <v>80000</v>
      </c>
      <c r="F25" s="60"/>
      <c r="G25" s="65"/>
    </row>
    <row r="26" spans="1:7" ht="21" customHeight="1" x14ac:dyDescent="0.2">
      <c r="A26" s="272"/>
      <c r="B26" s="59">
        <v>4</v>
      </c>
      <c r="C26" s="66" t="s">
        <v>130</v>
      </c>
      <c r="D26" s="67">
        <v>0.05</v>
      </c>
      <c r="E26" s="68">
        <f>F21*D26</f>
        <v>80000</v>
      </c>
      <c r="F26" s="47"/>
      <c r="G26" s="65"/>
    </row>
    <row r="27" spans="1:7" ht="18.75" customHeight="1" x14ac:dyDescent="0.2">
      <c r="A27" s="272"/>
      <c r="B27" s="59">
        <v>5</v>
      </c>
      <c r="C27" s="66" t="s">
        <v>122</v>
      </c>
      <c r="D27" s="67">
        <v>0.05</v>
      </c>
      <c r="E27" s="68">
        <f>(E25+E26)*D27</f>
        <v>8000</v>
      </c>
      <c r="F27" s="79"/>
      <c r="G27" s="65"/>
    </row>
    <row r="28" spans="1:7" ht="19.5" customHeight="1" x14ac:dyDescent="0.2">
      <c r="A28" s="272"/>
      <c r="B28" s="59">
        <v>6</v>
      </c>
      <c r="C28" s="66" t="s">
        <v>123</v>
      </c>
      <c r="D28" s="67">
        <v>0.15</v>
      </c>
      <c r="E28" s="68">
        <f>(E26+F21)*D28</f>
        <v>252000</v>
      </c>
      <c r="F28" s="63">
        <f>ROUND(E28+E27+E26+E25,0)</f>
        <v>420000</v>
      </c>
      <c r="G28" s="65"/>
    </row>
    <row r="29" spans="1:7" ht="15" x14ac:dyDescent="0.2">
      <c r="A29" s="278" t="s">
        <v>109</v>
      </c>
      <c r="B29" s="279"/>
      <c r="C29" s="279"/>
      <c r="D29" s="279"/>
      <c r="E29" s="279"/>
      <c r="F29" s="69">
        <f>E21+F23+F28</f>
        <v>2308000</v>
      </c>
      <c r="G29" s="65"/>
    </row>
    <row r="30" spans="1:7" ht="15.75" thickBot="1" x14ac:dyDescent="0.25">
      <c r="A30" s="70"/>
      <c r="B30" s="71"/>
      <c r="C30" s="72"/>
      <c r="D30" s="71"/>
      <c r="E30" s="73" t="s">
        <v>110</v>
      </c>
      <c r="F30" s="74">
        <f>F29</f>
        <v>2308000</v>
      </c>
      <c r="G30" s="75"/>
    </row>
    <row r="32" spans="1:7" ht="15.75" thickBot="1" x14ac:dyDescent="0.25">
      <c r="A32" s="43">
        <v>3</v>
      </c>
      <c r="B32" s="269" t="s">
        <v>93</v>
      </c>
      <c r="C32" s="269"/>
      <c r="D32" s="165" t="s">
        <v>185</v>
      </c>
      <c r="E32" s="166"/>
      <c r="F32" s="166"/>
      <c r="G32" s="167"/>
    </row>
    <row r="33" spans="1:9" s="233" customFormat="1" ht="30" x14ac:dyDescent="0.2">
      <c r="A33" s="270" t="s">
        <v>94</v>
      </c>
      <c r="B33" s="271"/>
      <c r="C33" s="230" t="s">
        <v>95</v>
      </c>
      <c r="D33" s="230" t="s">
        <v>96</v>
      </c>
      <c r="E33" s="230" t="s">
        <v>97</v>
      </c>
      <c r="F33" s="231" t="s">
        <v>98</v>
      </c>
      <c r="G33" s="232" t="s">
        <v>99</v>
      </c>
    </row>
    <row r="34" spans="1:9" ht="15" x14ac:dyDescent="0.2">
      <c r="A34" s="272" t="s">
        <v>100</v>
      </c>
      <c r="B34" s="273" t="s">
        <v>101</v>
      </c>
      <c r="C34" s="273"/>
      <c r="D34" s="46"/>
      <c r="E34" s="47"/>
      <c r="F34" s="48"/>
      <c r="G34" s="49"/>
    </row>
    <row r="35" spans="1:9" ht="15" x14ac:dyDescent="0.2">
      <c r="A35" s="272"/>
      <c r="B35" s="59">
        <v>1</v>
      </c>
      <c r="C35" s="50" t="s">
        <v>186</v>
      </c>
      <c r="D35" s="46"/>
      <c r="E35" s="181">
        <v>5650000</v>
      </c>
      <c r="F35" s="63">
        <f>E35</f>
        <v>5650000</v>
      </c>
      <c r="G35" s="180" t="s">
        <v>242</v>
      </c>
    </row>
    <row r="36" spans="1:9" ht="15" x14ac:dyDescent="0.2">
      <c r="A36" s="272"/>
      <c r="B36" s="273" t="s">
        <v>103</v>
      </c>
      <c r="C36" s="273"/>
      <c r="D36" s="59"/>
      <c r="E36" s="60"/>
      <c r="F36" s="60"/>
      <c r="G36" s="54"/>
    </row>
    <row r="37" spans="1:9" ht="33" customHeight="1" x14ac:dyDescent="0.2">
      <c r="A37" s="272"/>
      <c r="B37" s="59">
        <v>2</v>
      </c>
      <c r="C37" s="61" t="s">
        <v>104</v>
      </c>
      <c r="D37" s="62">
        <v>0.18</v>
      </c>
      <c r="E37" s="68">
        <f>E35*D37</f>
        <v>1017000</v>
      </c>
      <c r="F37" s="63">
        <f>E37</f>
        <v>1017000</v>
      </c>
      <c r="G37" s="64"/>
    </row>
    <row r="38" spans="1:9" ht="15" x14ac:dyDescent="0.2">
      <c r="A38" s="272" t="s">
        <v>105</v>
      </c>
      <c r="B38" s="273" t="s">
        <v>106</v>
      </c>
      <c r="C38" s="273"/>
      <c r="D38" s="46"/>
      <c r="E38" s="46"/>
      <c r="F38" s="47"/>
      <c r="G38" s="65"/>
    </row>
    <row r="39" spans="1:9" ht="25.5" x14ac:dyDescent="0.2">
      <c r="A39" s="272"/>
      <c r="B39" s="59">
        <v>3</v>
      </c>
      <c r="C39" s="66" t="s">
        <v>107</v>
      </c>
      <c r="D39" s="67">
        <v>0.05</v>
      </c>
      <c r="E39" s="68">
        <f>F35*D39</f>
        <v>282500</v>
      </c>
      <c r="F39" s="60"/>
      <c r="G39" s="65"/>
    </row>
    <row r="40" spans="1:9" ht="21" customHeight="1" x14ac:dyDescent="0.2">
      <c r="A40" s="272"/>
      <c r="B40" s="59">
        <v>4</v>
      </c>
      <c r="C40" s="66" t="s">
        <v>130</v>
      </c>
      <c r="D40" s="67">
        <v>0.05</v>
      </c>
      <c r="E40" s="68">
        <f>F35*D40</f>
        <v>282500</v>
      </c>
      <c r="F40" s="47"/>
      <c r="G40" s="65"/>
    </row>
    <row r="41" spans="1:9" ht="18.75" customHeight="1" x14ac:dyDescent="0.2">
      <c r="A41" s="272"/>
      <c r="B41" s="59">
        <v>5</v>
      </c>
      <c r="C41" s="66" t="s">
        <v>122</v>
      </c>
      <c r="D41" s="67">
        <v>0.05</v>
      </c>
      <c r="E41" s="68">
        <f>(E39+E40)*D41</f>
        <v>28250</v>
      </c>
      <c r="F41" s="79"/>
      <c r="G41" s="65"/>
    </row>
    <row r="42" spans="1:9" ht="19.5" customHeight="1" x14ac:dyDescent="0.2">
      <c r="A42" s="272"/>
      <c r="B42" s="59">
        <v>6</v>
      </c>
      <c r="C42" s="66" t="s">
        <v>123</v>
      </c>
      <c r="D42" s="67">
        <v>0.15</v>
      </c>
      <c r="E42" s="68">
        <f>(E40+F35)*D42</f>
        <v>889875</v>
      </c>
      <c r="F42" s="63">
        <f>ROUND(E42+E41+E40+E39,0)</f>
        <v>1483125</v>
      </c>
      <c r="G42" s="65"/>
    </row>
    <row r="43" spans="1:9" ht="15" x14ac:dyDescent="0.2">
      <c r="A43" s="278" t="s">
        <v>109</v>
      </c>
      <c r="B43" s="279"/>
      <c r="C43" s="279"/>
      <c r="D43" s="279"/>
      <c r="E43" s="279"/>
      <c r="F43" s="69">
        <f>F35+F37+F42</f>
        <v>8150125</v>
      </c>
      <c r="G43" s="65"/>
    </row>
    <row r="44" spans="1:9" ht="15.75" thickBot="1" x14ac:dyDescent="0.25">
      <c r="A44" s="70"/>
      <c r="B44" s="71"/>
      <c r="C44" s="72"/>
      <c r="D44" s="71"/>
      <c r="E44" s="73" t="s">
        <v>110</v>
      </c>
      <c r="F44" s="74">
        <f>F43</f>
        <v>8150125</v>
      </c>
      <c r="G44" s="75"/>
    </row>
    <row r="46" spans="1:9" ht="18.75" customHeight="1" thickBot="1" x14ac:dyDescent="0.25">
      <c r="A46" s="43">
        <v>4</v>
      </c>
      <c r="B46" s="269" t="s">
        <v>93</v>
      </c>
      <c r="C46" s="269"/>
      <c r="D46" s="165" t="s">
        <v>13</v>
      </c>
      <c r="E46" s="166"/>
      <c r="F46" s="166"/>
      <c r="G46" s="167"/>
      <c r="H46" s="167"/>
      <c r="I46" s="167"/>
    </row>
    <row r="47" spans="1:9" s="233" customFormat="1" ht="30" x14ac:dyDescent="0.2">
      <c r="A47" s="270" t="s">
        <v>94</v>
      </c>
      <c r="B47" s="271"/>
      <c r="C47" s="230" t="s">
        <v>95</v>
      </c>
      <c r="D47" s="230" t="s">
        <v>96</v>
      </c>
      <c r="E47" s="230" t="s">
        <v>97</v>
      </c>
      <c r="F47" s="231" t="s">
        <v>98</v>
      </c>
      <c r="G47" s="232" t="s">
        <v>99</v>
      </c>
    </row>
    <row r="48" spans="1:9" ht="15" x14ac:dyDescent="0.2">
      <c r="A48" s="272" t="s">
        <v>100</v>
      </c>
      <c r="B48" s="273" t="s">
        <v>101</v>
      </c>
      <c r="C48" s="273"/>
      <c r="D48" s="46"/>
      <c r="E48" s="47"/>
      <c r="F48" s="48"/>
      <c r="G48" s="49"/>
    </row>
    <row r="49" spans="1:7" ht="15" x14ac:dyDescent="0.2">
      <c r="A49" s="272"/>
      <c r="B49" s="59">
        <v>1</v>
      </c>
      <c r="C49" s="50" t="s">
        <v>187</v>
      </c>
      <c r="D49" s="46"/>
      <c r="E49" s="46">
        <v>3500000</v>
      </c>
      <c r="F49" s="86">
        <f>E49</f>
        <v>3500000</v>
      </c>
      <c r="G49" s="180" t="s">
        <v>242</v>
      </c>
    </row>
    <row r="50" spans="1:7" ht="15" x14ac:dyDescent="0.2">
      <c r="A50" s="272"/>
      <c r="B50" s="273" t="s">
        <v>103</v>
      </c>
      <c r="C50" s="273"/>
      <c r="D50" s="59"/>
      <c r="E50" s="60"/>
      <c r="F50" s="60"/>
      <c r="G50" s="54"/>
    </row>
    <row r="51" spans="1:7" ht="33" customHeight="1" x14ac:dyDescent="0.2">
      <c r="A51" s="272"/>
      <c r="B51" s="59">
        <v>2</v>
      </c>
      <c r="C51" s="61" t="s">
        <v>104</v>
      </c>
      <c r="D51" s="62">
        <v>0.18</v>
      </c>
      <c r="E51" s="52">
        <f>F49*D51</f>
        <v>630000</v>
      </c>
      <c r="F51" s="63">
        <f>E51</f>
        <v>630000</v>
      </c>
      <c r="G51" s="64"/>
    </row>
    <row r="52" spans="1:7" ht="15" x14ac:dyDescent="0.2">
      <c r="A52" s="272" t="s">
        <v>105</v>
      </c>
      <c r="B52" s="273" t="s">
        <v>106</v>
      </c>
      <c r="C52" s="273"/>
      <c r="D52" s="46"/>
      <c r="E52" s="46"/>
      <c r="F52" s="47"/>
      <c r="G52" s="65"/>
    </row>
    <row r="53" spans="1:7" ht="25.5" x14ac:dyDescent="0.2">
      <c r="A53" s="272"/>
      <c r="B53" s="59">
        <v>3</v>
      </c>
      <c r="C53" s="66" t="s">
        <v>107</v>
      </c>
      <c r="D53" s="67">
        <v>0.05</v>
      </c>
      <c r="E53" s="68">
        <f>F49*D53</f>
        <v>175000</v>
      </c>
      <c r="F53" s="60"/>
      <c r="G53" s="65"/>
    </row>
    <row r="54" spans="1:7" ht="21" customHeight="1" x14ac:dyDescent="0.2">
      <c r="A54" s="272"/>
      <c r="B54" s="59">
        <v>4</v>
      </c>
      <c r="C54" s="66" t="s">
        <v>130</v>
      </c>
      <c r="D54" s="67">
        <v>0.05</v>
      </c>
      <c r="E54" s="68">
        <f>F49*D54</f>
        <v>175000</v>
      </c>
      <c r="F54" s="47"/>
      <c r="G54" s="65"/>
    </row>
    <row r="55" spans="1:7" ht="18.75" customHeight="1" x14ac:dyDescent="0.2">
      <c r="A55" s="272"/>
      <c r="B55" s="59">
        <v>5</v>
      </c>
      <c r="C55" s="66" t="s">
        <v>122</v>
      </c>
      <c r="D55" s="67">
        <v>0.05</v>
      </c>
      <c r="E55" s="68">
        <f>(E53+E54)*D55</f>
        <v>17500</v>
      </c>
      <c r="F55" s="79"/>
      <c r="G55" s="65"/>
    </row>
    <row r="56" spans="1:7" ht="19.5" customHeight="1" x14ac:dyDescent="0.2">
      <c r="A56" s="272"/>
      <c r="B56" s="59">
        <v>6</v>
      </c>
      <c r="C56" s="66" t="s">
        <v>123</v>
      </c>
      <c r="D56" s="67">
        <v>0.15</v>
      </c>
      <c r="E56" s="68">
        <f>(E54+F49)*D56</f>
        <v>551250</v>
      </c>
      <c r="F56" s="63">
        <f>ROUND(E56+E55+E54+E53,0)</f>
        <v>918750</v>
      </c>
      <c r="G56" s="65"/>
    </row>
    <row r="57" spans="1:7" ht="15" x14ac:dyDescent="0.2">
      <c r="A57" s="278" t="s">
        <v>109</v>
      </c>
      <c r="B57" s="279"/>
      <c r="C57" s="279"/>
      <c r="D57" s="279"/>
      <c r="E57" s="279"/>
      <c r="F57" s="69">
        <f>F49+F51+F56</f>
        <v>5048750</v>
      </c>
      <c r="G57" s="65"/>
    </row>
    <row r="58" spans="1:7" ht="15.75" thickBot="1" x14ac:dyDescent="0.25">
      <c r="A58" s="70"/>
      <c r="B58" s="71"/>
      <c r="C58" s="72"/>
      <c r="D58" s="71"/>
      <c r="E58" s="73" t="s">
        <v>110</v>
      </c>
      <c r="F58" s="74">
        <f>F57</f>
        <v>5048750</v>
      </c>
      <c r="G58" s="75"/>
    </row>
    <row r="60" spans="1:7" ht="15.75" thickBot="1" x14ac:dyDescent="0.25">
      <c r="A60" s="43">
        <v>5</v>
      </c>
      <c r="B60" s="269" t="s">
        <v>93</v>
      </c>
      <c r="C60" s="269"/>
      <c r="D60" s="165" t="s">
        <v>15</v>
      </c>
      <c r="E60" s="166"/>
      <c r="F60" s="166"/>
      <c r="G60" s="167"/>
    </row>
    <row r="61" spans="1:7" s="233" customFormat="1" ht="30" x14ac:dyDescent="0.2">
      <c r="A61" s="270" t="s">
        <v>94</v>
      </c>
      <c r="B61" s="271"/>
      <c r="C61" s="230" t="s">
        <v>95</v>
      </c>
      <c r="D61" s="230" t="s">
        <v>96</v>
      </c>
      <c r="E61" s="230" t="s">
        <v>97</v>
      </c>
      <c r="F61" s="231" t="s">
        <v>98</v>
      </c>
      <c r="G61" s="232" t="s">
        <v>99</v>
      </c>
    </row>
    <row r="62" spans="1:7" ht="15" x14ac:dyDescent="0.2">
      <c r="A62" s="272" t="s">
        <v>100</v>
      </c>
      <c r="B62" s="273" t="s">
        <v>101</v>
      </c>
      <c r="C62" s="273"/>
      <c r="D62" s="46"/>
      <c r="E62" s="47"/>
      <c r="F62" s="48"/>
      <c r="G62" s="49"/>
    </row>
    <row r="63" spans="1:7" ht="15" x14ac:dyDescent="0.2">
      <c r="A63" s="272"/>
      <c r="B63" s="59">
        <v>1</v>
      </c>
      <c r="C63" s="50" t="s">
        <v>188</v>
      </c>
      <c r="D63" s="46"/>
      <c r="E63" s="46">
        <f>300000</f>
        <v>300000</v>
      </c>
      <c r="F63" s="86">
        <f>E63</f>
        <v>300000</v>
      </c>
      <c r="G63" s="49" t="s">
        <v>226</v>
      </c>
    </row>
    <row r="64" spans="1:7" ht="15" x14ac:dyDescent="0.2">
      <c r="A64" s="272"/>
      <c r="B64" s="273" t="s">
        <v>103</v>
      </c>
      <c r="C64" s="273"/>
      <c r="D64" s="59"/>
      <c r="E64" s="60"/>
      <c r="F64" s="60"/>
      <c r="G64" s="54"/>
    </row>
    <row r="65" spans="1:7" ht="33" customHeight="1" x14ac:dyDescent="0.2">
      <c r="A65" s="272"/>
      <c r="B65" s="59">
        <v>2</v>
      </c>
      <c r="C65" s="61" t="s">
        <v>104</v>
      </c>
      <c r="D65" s="62">
        <v>0.18</v>
      </c>
      <c r="E65" s="68">
        <f>F63*D65</f>
        <v>54000</v>
      </c>
      <c r="F65" s="63">
        <f>E65</f>
        <v>54000</v>
      </c>
      <c r="G65" s="64"/>
    </row>
    <row r="66" spans="1:7" ht="15" x14ac:dyDescent="0.2">
      <c r="A66" s="272" t="s">
        <v>105</v>
      </c>
      <c r="B66" s="273" t="s">
        <v>106</v>
      </c>
      <c r="C66" s="273"/>
      <c r="D66" s="46"/>
      <c r="E66" s="46"/>
      <c r="F66" s="47"/>
      <c r="G66" s="65"/>
    </row>
    <row r="67" spans="1:7" ht="25.5" x14ac:dyDescent="0.2">
      <c r="A67" s="272"/>
      <c r="B67" s="59">
        <v>3</v>
      </c>
      <c r="C67" s="66" t="s">
        <v>107</v>
      </c>
      <c r="D67" s="67">
        <v>0.05</v>
      </c>
      <c r="E67" s="68">
        <f>F63*D67</f>
        <v>15000</v>
      </c>
      <c r="F67" s="60"/>
      <c r="G67" s="65"/>
    </row>
    <row r="68" spans="1:7" ht="21" customHeight="1" x14ac:dyDescent="0.2">
      <c r="A68" s="272"/>
      <c r="B68" s="59">
        <v>4</v>
      </c>
      <c r="C68" s="66" t="s">
        <v>130</v>
      </c>
      <c r="D68" s="67">
        <v>0.05</v>
      </c>
      <c r="E68" s="68">
        <f>F63*D68</f>
        <v>15000</v>
      </c>
      <c r="F68" s="47"/>
      <c r="G68" s="65"/>
    </row>
    <row r="69" spans="1:7" ht="18.75" customHeight="1" x14ac:dyDescent="0.2">
      <c r="A69" s="272"/>
      <c r="B69" s="59">
        <v>5</v>
      </c>
      <c r="C69" s="66" t="s">
        <v>122</v>
      </c>
      <c r="D69" s="67">
        <v>0.05</v>
      </c>
      <c r="E69" s="68">
        <f>(E67+E68)*D69</f>
        <v>1500</v>
      </c>
      <c r="F69" s="79"/>
      <c r="G69" s="65"/>
    </row>
    <row r="70" spans="1:7" ht="19.5" customHeight="1" x14ac:dyDescent="0.2">
      <c r="A70" s="272"/>
      <c r="B70" s="59">
        <v>6</v>
      </c>
      <c r="C70" s="66" t="s">
        <v>123</v>
      </c>
      <c r="D70" s="67">
        <v>0.15</v>
      </c>
      <c r="E70" s="68">
        <f>(E68+F63)*D70</f>
        <v>47250</v>
      </c>
      <c r="F70" s="63">
        <f>ROUND(E70+E69+E68+E67,0)</f>
        <v>78750</v>
      </c>
      <c r="G70" s="65"/>
    </row>
    <row r="71" spans="1:7" ht="15" x14ac:dyDescent="0.2">
      <c r="A71" s="278" t="s">
        <v>109</v>
      </c>
      <c r="B71" s="279"/>
      <c r="C71" s="279"/>
      <c r="D71" s="279"/>
      <c r="E71" s="279"/>
      <c r="F71" s="69">
        <f>F63+F65+F70</f>
        <v>432750</v>
      </c>
      <c r="G71" s="65"/>
    </row>
    <row r="72" spans="1:7" ht="15.75" thickBot="1" x14ac:dyDescent="0.25">
      <c r="A72" s="70"/>
      <c r="B72" s="71"/>
      <c r="C72" s="72"/>
      <c r="D72" s="71"/>
      <c r="E72" s="73" t="s">
        <v>110</v>
      </c>
      <c r="F72" s="74">
        <f>F71</f>
        <v>432750</v>
      </c>
      <c r="G72" s="75"/>
    </row>
    <row r="73" spans="1:7" ht="15" x14ac:dyDescent="0.2">
      <c r="A73" s="80"/>
      <c r="B73" s="81"/>
      <c r="C73" s="80"/>
      <c r="D73" s="81"/>
      <c r="E73" s="82"/>
      <c r="F73" s="83"/>
      <c r="G73" s="80"/>
    </row>
    <row r="74" spans="1:7" ht="15.75" thickBot="1" x14ac:dyDescent="0.25">
      <c r="A74" s="43">
        <v>6</v>
      </c>
      <c r="B74" s="269" t="s">
        <v>93</v>
      </c>
      <c r="C74" s="269"/>
      <c r="D74" s="165" t="s">
        <v>17</v>
      </c>
      <c r="E74" s="166"/>
      <c r="F74" s="166"/>
      <c r="G74" s="167"/>
    </row>
    <row r="75" spans="1:7" s="233" customFormat="1" ht="30" x14ac:dyDescent="0.2">
      <c r="A75" s="270" t="s">
        <v>94</v>
      </c>
      <c r="B75" s="271"/>
      <c r="C75" s="230" t="s">
        <v>95</v>
      </c>
      <c r="D75" s="230" t="s">
        <v>96</v>
      </c>
      <c r="E75" s="230" t="s">
        <v>97</v>
      </c>
      <c r="F75" s="231" t="s">
        <v>98</v>
      </c>
      <c r="G75" s="232" t="s">
        <v>99</v>
      </c>
    </row>
    <row r="76" spans="1:7" ht="15" x14ac:dyDescent="0.2">
      <c r="A76" s="272" t="s">
        <v>100</v>
      </c>
      <c r="B76" s="273" t="s">
        <v>101</v>
      </c>
      <c r="C76" s="273"/>
      <c r="D76" s="46"/>
      <c r="E76" s="47"/>
      <c r="F76" s="48"/>
      <c r="G76" s="49"/>
    </row>
    <row r="77" spans="1:7" ht="15" x14ac:dyDescent="0.2">
      <c r="A77" s="272"/>
      <c r="B77" s="59">
        <v>1</v>
      </c>
      <c r="C77" s="50" t="s">
        <v>189</v>
      </c>
      <c r="D77" s="46"/>
      <c r="E77" s="46">
        <f>250000</f>
        <v>250000</v>
      </c>
      <c r="F77" s="86">
        <f>E77</f>
        <v>250000</v>
      </c>
      <c r="G77" s="49" t="s">
        <v>226</v>
      </c>
    </row>
    <row r="78" spans="1:7" ht="15" x14ac:dyDescent="0.2">
      <c r="A78" s="272"/>
      <c r="B78" s="273" t="s">
        <v>103</v>
      </c>
      <c r="C78" s="273"/>
      <c r="D78" s="59"/>
      <c r="E78" s="60"/>
      <c r="F78" s="60"/>
      <c r="G78" s="54"/>
    </row>
    <row r="79" spans="1:7" ht="33" customHeight="1" x14ac:dyDescent="0.2">
      <c r="A79" s="272"/>
      <c r="B79" s="59">
        <v>2</v>
      </c>
      <c r="C79" s="61" t="s">
        <v>104</v>
      </c>
      <c r="D79" s="62">
        <v>0.18</v>
      </c>
      <c r="E79" s="52">
        <f>F77*D79</f>
        <v>45000</v>
      </c>
      <c r="F79" s="63">
        <f>E79</f>
        <v>45000</v>
      </c>
      <c r="G79" s="64"/>
    </row>
    <row r="80" spans="1:7" ht="15" x14ac:dyDescent="0.2">
      <c r="A80" s="272" t="s">
        <v>105</v>
      </c>
      <c r="B80" s="273" t="s">
        <v>106</v>
      </c>
      <c r="C80" s="273"/>
      <c r="D80" s="46"/>
      <c r="E80" s="46"/>
      <c r="F80" s="47"/>
      <c r="G80" s="65"/>
    </row>
    <row r="81" spans="1:7" ht="25.5" x14ac:dyDescent="0.2">
      <c r="A81" s="272"/>
      <c r="B81" s="59">
        <v>3</v>
      </c>
      <c r="C81" s="66" t="s">
        <v>107</v>
      </c>
      <c r="D81" s="67">
        <v>0.05</v>
      </c>
      <c r="E81" s="68">
        <f>F77*D81</f>
        <v>12500</v>
      </c>
      <c r="F81" s="60"/>
      <c r="G81" s="65"/>
    </row>
    <row r="82" spans="1:7" ht="21" customHeight="1" x14ac:dyDescent="0.2">
      <c r="A82" s="272"/>
      <c r="B82" s="59">
        <v>4</v>
      </c>
      <c r="C82" s="66" t="s">
        <v>130</v>
      </c>
      <c r="D82" s="67">
        <v>0.05</v>
      </c>
      <c r="E82" s="68">
        <f>F77*D82</f>
        <v>12500</v>
      </c>
      <c r="F82" s="47"/>
      <c r="G82" s="65"/>
    </row>
    <row r="83" spans="1:7" ht="18.75" customHeight="1" x14ac:dyDescent="0.2">
      <c r="A83" s="272"/>
      <c r="B83" s="59">
        <v>5</v>
      </c>
      <c r="C83" s="66" t="s">
        <v>122</v>
      </c>
      <c r="D83" s="67">
        <v>0.05</v>
      </c>
      <c r="E83" s="68">
        <f>(E81+E82)*D83</f>
        <v>1250</v>
      </c>
      <c r="F83" s="79"/>
      <c r="G83" s="65"/>
    </row>
    <row r="84" spans="1:7" ht="19.5" customHeight="1" x14ac:dyDescent="0.2">
      <c r="A84" s="272"/>
      <c r="B84" s="59">
        <v>6</v>
      </c>
      <c r="C84" s="66" t="s">
        <v>123</v>
      </c>
      <c r="D84" s="67">
        <v>0.15</v>
      </c>
      <c r="E84" s="68">
        <f>(E82+F77)*D84</f>
        <v>39375</v>
      </c>
      <c r="F84" s="63">
        <f>ROUND(E84+E83+E82+E81,0)</f>
        <v>65625</v>
      </c>
      <c r="G84" s="65"/>
    </row>
    <row r="85" spans="1:7" ht="15" x14ac:dyDescent="0.2">
      <c r="A85" s="278" t="s">
        <v>109</v>
      </c>
      <c r="B85" s="279"/>
      <c r="C85" s="279"/>
      <c r="D85" s="279"/>
      <c r="E85" s="279"/>
      <c r="F85" s="69">
        <f>F77+F79+F84</f>
        <v>360625</v>
      </c>
      <c r="G85" s="65"/>
    </row>
    <row r="86" spans="1:7" ht="15.75" thickBot="1" x14ac:dyDescent="0.25">
      <c r="A86" s="70"/>
      <c r="B86" s="71"/>
      <c r="C86" s="72"/>
      <c r="D86" s="71"/>
      <c r="E86" s="73" t="s">
        <v>110</v>
      </c>
      <c r="F86" s="74">
        <f>F85</f>
        <v>360625</v>
      </c>
      <c r="G86" s="75"/>
    </row>
    <row r="87" spans="1:7" ht="15" x14ac:dyDescent="0.2">
      <c r="A87" s="80"/>
      <c r="B87" s="81"/>
      <c r="C87" s="80"/>
      <c r="D87" s="81"/>
      <c r="E87" s="82"/>
      <c r="F87" s="83"/>
      <c r="G87" s="80"/>
    </row>
    <row r="88" spans="1:7" ht="15.75" thickBot="1" x14ac:dyDescent="0.25">
      <c r="A88" s="43">
        <v>7</v>
      </c>
      <c r="B88" s="269" t="s">
        <v>93</v>
      </c>
      <c r="C88" s="269"/>
      <c r="D88" s="165" t="s">
        <v>18</v>
      </c>
      <c r="E88" s="166"/>
      <c r="F88" s="166"/>
      <c r="G88" s="167"/>
    </row>
    <row r="89" spans="1:7" s="233" customFormat="1" ht="30" x14ac:dyDescent="0.2">
      <c r="A89" s="270" t="s">
        <v>94</v>
      </c>
      <c r="B89" s="271"/>
      <c r="C89" s="230" t="s">
        <v>95</v>
      </c>
      <c r="D89" s="230" t="s">
        <v>96</v>
      </c>
      <c r="E89" s="230" t="s">
        <v>97</v>
      </c>
      <c r="F89" s="231" t="s">
        <v>98</v>
      </c>
      <c r="G89" s="232" t="s">
        <v>99</v>
      </c>
    </row>
    <row r="90" spans="1:7" ht="15" x14ac:dyDescent="0.2">
      <c r="A90" s="272" t="s">
        <v>100</v>
      </c>
      <c r="B90" s="273" t="s">
        <v>101</v>
      </c>
      <c r="C90" s="273"/>
      <c r="D90" s="46"/>
      <c r="E90" s="47"/>
      <c r="F90" s="48"/>
      <c r="G90" s="49"/>
    </row>
    <row r="91" spans="1:7" ht="30" x14ac:dyDescent="0.2">
      <c r="A91" s="272"/>
      <c r="B91" s="59">
        <v>1</v>
      </c>
      <c r="C91" s="50" t="s">
        <v>190</v>
      </c>
      <c r="D91" s="46"/>
      <c r="E91" s="46">
        <v>202000</v>
      </c>
      <c r="F91" s="86">
        <f>E91</f>
        <v>202000</v>
      </c>
      <c r="G91" s="180" t="s">
        <v>263</v>
      </c>
    </row>
    <row r="92" spans="1:7" ht="15" x14ac:dyDescent="0.2">
      <c r="A92" s="272"/>
      <c r="B92" s="273" t="s">
        <v>103</v>
      </c>
      <c r="C92" s="273"/>
      <c r="D92" s="59"/>
      <c r="E92" s="60"/>
      <c r="F92" s="60"/>
      <c r="G92" s="54"/>
    </row>
    <row r="93" spans="1:7" ht="33" customHeight="1" x14ac:dyDescent="0.2">
      <c r="A93" s="272"/>
      <c r="B93" s="59">
        <v>2</v>
      </c>
      <c r="C93" s="61" t="s">
        <v>104</v>
      </c>
      <c r="D93" s="62">
        <v>0.18</v>
      </c>
      <c r="E93" s="68">
        <f>F91*D93</f>
        <v>36360</v>
      </c>
      <c r="F93" s="63">
        <f>E93</f>
        <v>36360</v>
      </c>
      <c r="G93" s="64"/>
    </row>
    <row r="94" spans="1:7" ht="15" x14ac:dyDescent="0.2">
      <c r="A94" s="272" t="s">
        <v>105</v>
      </c>
      <c r="B94" s="273" t="s">
        <v>106</v>
      </c>
      <c r="C94" s="273"/>
      <c r="D94" s="46"/>
      <c r="E94" s="46"/>
      <c r="F94" s="47"/>
      <c r="G94" s="65"/>
    </row>
    <row r="95" spans="1:7" ht="25.5" x14ac:dyDescent="0.2">
      <c r="A95" s="272"/>
      <c r="B95" s="59">
        <v>3</v>
      </c>
      <c r="C95" s="66" t="s">
        <v>107</v>
      </c>
      <c r="D95" s="67">
        <v>0.05</v>
      </c>
      <c r="E95" s="68">
        <f>F91*D95</f>
        <v>10100</v>
      </c>
      <c r="F95" s="60"/>
      <c r="G95" s="65"/>
    </row>
    <row r="96" spans="1:7" ht="21" customHeight="1" x14ac:dyDescent="0.2">
      <c r="A96" s="272"/>
      <c r="B96" s="59">
        <v>4</v>
      </c>
      <c r="C96" s="66" t="s">
        <v>130</v>
      </c>
      <c r="D96" s="67">
        <v>0.05</v>
      </c>
      <c r="E96" s="68">
        <f>F91*D96</f>
        <v>10100</v>
      </c>
      <c r="F96" s="47"/>
      <c r="G96" s="65"/>
    </row>
    <row r="97" spans="1:7" ht="18.75" customHeight="1" x14ac:dyDescent="0.2">
      <c r="A97" s="272"/>
      <c r="B97" s="59">
        <v>5</v>
      </c>
      <c r="C97" s="66" t="s">
        <v>122</v>
      </c>
      <c r="D97" s="67">
        <v>0.05</v>
      </c>
      <c r="E97" s="68">
        <f>(E95+E96)*D97</f>
        <v>1010</v>
      </c>
      <c r="F97" s="79"/>
      <c r="G97" s="65"/>
    </row>
    <row r="98" spans="1:7" ht="19.5" customHeight="1" x14ac:dyDescent="0.2">
      <c r="A98" s="272"/>
      <c r="B98" s="59">
        <v>6</v>
      </c>
      <c r="C98" s="66" t="s">
        <v>123</v>
      </c>
      <c r="D98" s="67">
        <v>0.15</v>
      </c>
      <c r="E98" s="68">
        <f>(E96+F91)*D98</f>
        <v>31815</v>
      </c>
      <c r="F98" s="63">
        <f>ROUND(E98+E97+E96+E95,0)</f>
        <v>53025</v>
      </c>
      <c r="G98" s="65"/>
    </row>
    <row r="99" spans="1:7" ht="15" x14ac:dyDescent="0.2">
      <c r="A99" s="278" t="s">
        <v>109</v>
      </c>
      <c r="B99" s="279"/>
      <c r="C99" s="279"/>
      <c r="D99" s="279"/>
      <c r="E99" s="279"/>
      <c r="F99" s="69">
        <f>F91+F93+F98</f>
        <v>291385</v>
      </c>
      <c r="G99" s="65"/>
    </row>
    <row r="100" spans="1:7" ht="15.75" thickBot="1" x14ac:dyDescent="0.25">
      <c r="A100" s="70"/>
      <c r="B100" s="71"/>
      <c r="C100" s="72"/>
      <c r="D100" s="71"/>
      <c r="E100" s="73" t="s">
        <v>110</v>
      </c>
      <c r="F100" s="74">
        <f>F99</f>
        <v>291385</v>
      </c>
      <c r="G100" s="75"/>
    </row>
    <row r="101" spans="1:7" ht="15" x14ac:dyDescent="0.2">
      <c r="A101" s="80"/>
      <c r="B101" s="81"/>
      <c r="C101" s="80"/>
      <c r="D101" s="81"/>
      <c r="E101" s="82"/>
      <c r="F101" s="83"/>
      <c r="G101" s="80"/>
    </row>
    <row r="102" spans="1:7" ht="15.75" thickBot="1" x14ac:dyDescent="0.25">
      <c r="A102" s="43">
        <v>8</v>
      </c>
      <c r="B102" s="269" t="s">
        <v>93</v>
      </c>
      <c r="C102" s="269"/>
      <c r="D102" s="165" t="s">
        <v>19</v>
      </c>
      <c r="E102" s="166"/>
      <c r="F102" s="166"/>
      <c r="G102" s="167"/>
    </row>
    <row r="103" spans="1:7" s="233" customFormat="1" ht="30" x14ac:dyDescent="0.2">
      <c r="A103" s="270" t="s">
        <v>94</v>
      </c>
      <c r="B103" s="271"/>
      <c r="C103" s="230" t="s">
        <v>95</v>
      </c>
      <c r="D103" s="230" t="s">
        <v>96</v>
      </c>
      <c r="E103" s="230" t="s">
        <v>97</v>
      </c>
      <c r="F103" s="231" t="s">
        <v>98</v>
      </c>
      <c r="G103" s="232" t="s">
        <v>99</v>
      </c>
    </row>
    <row r="104" spans="1:7" ht="15" x14ac:dyDescent="0.2">
      <c r="A104" s="272" t="s">
        <v>100</v>
      </c>
      <c r="B104" s="273" t="s">
        <v>101</v>
      </c>
      <c r="C104" s="273"/>
      <c r="D104" s="46"/>
      <c r="E104" s="47"/>
      <c r="F104" s="48"/>
      <c r="G104" s="49"/>
    </row>
    <row r="105" spans="1:7" ht="30" x14ac:dyDescent="0.2">
      <c r="A105" s="272"/>
      <c r="B105" s="59">
        <v>1</v>
      </c>
      <c r="C105" s="50" t="s">
        <v>191</v>
      </c>
      <c r="D105" s="46"/>
      <c r="E105" s="86">
        <v>21000</v>
      </c>
      <c r="F105" s="86">
        <f>E105</f>
        <v>21000</v>
      </c>
      <c r="G105" s="180" t="s">
        <v>264</v>
      </c>
    </row>
    <row r="106" spans="1:7" ht="15" x14ac:dyDescent="0.2">
      <c r="A106" s="272"/>
      <c r="B106" s="273" t="s">
        <v>103</v>
      </c>
      <c r="C106" s="273"/>
      <c r="D106" s="59"/>
      <c r="E106" s="60"/>
      <c r="F106" s="60"/>
      <c r="G106" s="54"/>
    </row>
    <row r="107" spans="1:7" ht="33" customHeight="1" x14ac:dyDescent="0.2">
      <c r="A107" s="272"/>
      <c r="B107" s="59">
        <v>2</v>
      </c>
      <c r="C107" s="61" t="s">
        <v>104</v>
      </c>
      <c r="D107" s="62">
        <v>0.18</v>
      </c>
      <c r="E107" s="52">
        <f>F105*D107</f>
        <v>3780</v>
      </c>
      <c r="F107" s="63">
        <f>E107</f>
        <v>3780</v>
      </c>
      <c r="G107" s="64"/>
    </row>
    <row r="108" spans="1:7" ht="15" x14ac:dyDescent="0.2">
      <c r="A108" s="272" t="s">
        <v>105</v>
      </c>
      <c r="B108" s="273" t="s">
        <v>106</v>
      </c>
      <c r="C108" s="273"/>
      <c r="D108" s="46"/>
      <c r="E108" s="46"/>
      <c r="F108" s="47"/>
      <c r="G108" s="65"/>
    </row>
    <row r="109" spans="1:7" ht="25.5" x14ac:dyDescent="0.2">
      <c r="A109" s="272"/>
      <c r="B109" s="59">
        <v>3</v>
      </c>
      <c r="C109" s="66" t="s">
        <v>107</v>
      </c>
      <c r="D109" s="67">
        <v>0.05</v>
      </c>
      <c r="E109" s="68">
        <f>F105*D109</f>
        <v>1050</v>
      </c>
      <c r="F109" s="60"/>
      <c r="G109" s="65"/>
    </row>
    <row r="110" spans="1:7" ht="21" customHeight="1" x14ac:dyDescent="0.2">
      <c r="A110" s="272"/>
      <c r="B110" s="59">
        <v>4</v>
      </c>
      <c r="C110" s="66" t="s">
        <v>130</v>
      </c>
      <c r="D110" s="67">
        <v>0.05</v>
      </c>
      <c r="E110" s="68">
        <f>F105*D110</f>
        <v>1050</v>
      </c>
      <c r="F110" s="47"/>
      <c r="G110" s="65"/>
    </row>
    <row r="111" spans="1:7" ht="18.75" customHeight="1" x14ac:dyDescent="0.2">
      <c r="A111" s="272"/>
      <c r="B111" s="59">
        <v>5</v>
      </c>
      <c r="C111" s="66" t="s">
        <v>122</v>
      </c>
      <c r="D111" s="67">
        <v>0.05</v>
      </c>
      <c r="E111" s="68">
        <f>(E109+E110)*D111</f>
        <v>105</v>
      </c>
      <c r="F111" s="79"/>
      <c r="G111" s="65"/>
    </row>
    <row r="112" spans="1:7" ht="19.5" customHeight="1" x14ac:dyDescent="0.2">
      <c r="A112" s="272"/>
      <c r="B112" s="59">
        <v>6</v>
      </c>
      <c r="C112" s="66" t="s">
        <v>123</v>
      </c>
      <c r="D112" s="67">
        <v>0.15</v>
      </c>
      <c r="E112" s="68">
        <f>(E110+F105)*D112</f>
        <v>3307.5</v>
      </c>
      <c r="F112" s="63">
        <f>ROUND(E112+E111+E110+E109,0)</f>
        <v>5513</v>
      </c>
      <c r="G112" s="65"/>
    </row>
    <row r="113" spans="1:7" ht="15" x14ac:dyDescent="0.2">
      <c r="A113" s="278" t="s">
        <v>109</v>
      </c>
      <c r="B113" s="279"/>
      <c r="C113" s="279"/>
      <c r="D113" s="279"/>
      <c r="E113" s="279"/>
      <c r="F113" s="69">
        <f>F105+F107+F112</f>
        <v>30293</v>
      </c>
      <c r="G113" s="65"/>
    </row>
    <row r="114" spans="1:7" ht="15.75" thickBot="1" x14ac:dyDescent="0.25">
      <c r="A114" s="70"/>
      <c r="B114" s="71"/>
      <c r="C114" s="72"/>
      <c r="D114" s="71"/>
      <c r="E114" s="73" t="s">
        <v>110</v>
      </c>
      <c r="F114" s="74">
        <f>F113</f>
        <v>30293</v>
      </c>
      <c r="G114" s="75"/>
    </row>
    <row r="115" spans="1:7" ht="15" x14ac:dyDescent="0.2">
      <c r="A115" s="80"/>
      <c r="B115" s="81"/>
      <c r="C115" s="80"/>
      <c r="D115" s="81"/>
      <c r="E115" s="82"/>
      <c r="F115" s="83"/>
      <c r="G115" s="80"/>
    </row>
    <row r="116" spans="1:7" ht="15" x14ac:dyDescent="0.2">
      <c r="A116" s="80"/>
      <c r="B116" s="81"/>
      <c r="C116" s="80"/>
      <c r="D116" s="81"/>
      <c r="E116" s="82"/>
      <c r="F116" s="83"/>
      <c r="G116" s="80"/>
    </row>
    <row r="117" spans="1:7" x14ac:dyDescent="0.2">
      <c r="A117" s="296" t="s">
        <v>20</v>
      </c>
      <c r="B117" s="296"/>
      <c r="C117" s="296"/>
      <c r="D117" s="296"/>
      <c r="E117" s="296"/>
      <c r="F117" s="296"/>
      <c r="G117" s="296"/>
    </row>
    <row r="118" spans="1:7" x14ac:dyDescent="0.2">
      <c r="A118" s="97"/>
      <c r="B118" s="98"/>
      <c r="C118" s="98"/>
      <c r="D118" s="98"/>
      <c r="E118" s="98"/>
      <c r="F118" s="98"/>
      <c r="G118" s="98"/>
    </row>
    <row r="119" spans="1:7" ht="15.75" thickBot="1" x14ac:dyDescent="0.25">
      <c r="A119" s="43" t="s">
        <v>168</v>
      </c>
      <c r="B119" s="269" t="s">
        <v>93</v>
      </c>
      <c r="C119" s="269"/>
      <c r="D119" s="166" t="s">
        <v>169</v>
      </c>
      <c r="E119" s="166"/>
      <c r="F119" s="166"/>
      <c r="G119" s="168"/>
    </row>
    <row r="120" spans="1:7" s="233" customFormat="1" ht="30" x14ac:dyDescent="0.2">
      <c r="A120" s="270" t="s">
        <v>94</v>
      </c>
      <c r="B120" s="271"/>
      <c r="C120" s="230" t="s">
        <v>95</v>
      </c>
      <c r="D120" s="230" t="s">
        <v>96</v>
      </c>
      <c r="E120" s="230" t="s">
        <v>97</v>
      </c>
      <c r="F120" s="231" t="s">
        <v>98</v>
      </c>
      <c r="G120" s="232" t="s">
        <v>99</v>
      </c>
    </row>
    <row r="121" spans="1:7" ht="15" x14ac:dyDescent="0.2">
      <c r="A121" s="272" t="s">
        <v>100</v>
      </c>
      <c r="B121" s="273" t="s">
        <v>101</v>
      </c>
      <c r="C121" s="273"/>
      <c r="D121" s="46"/>
      <c r="E121" s="47"/>
      <c r="F121" s="48"/>
      <c r="G121" s="49"/>
    </row>
    <row r="122" spans="1:7" ht="15" x14ac:dyDescent="0.2">
      <c r="A122" s="272"/>
      <c r="B122" s="274">
        <v>1</v>
      </c>
      <c r="C122" s="50" t="s">
        <v>102</v>
      </c>
      <c r="D122" s="51"/>
      <c r="E122" s="52">
        <v>102</v>
      </c>
      <c r="F122" s="53"/>
      <c r="G122" s="54" t="s">
        <v>167</v>
      </c>
    </row>
    <row r="123" spans="1:7" ht="15" x14ac:dyDescent="0.2">
      <c r="A123" s="272"/>
      <c r="B123" s="275"/>
      <c r="C123" s="55" t="s">
        <v>166</v>
      </c>
      <c r="D123" s="56"/>
      <c r="E123" s="57">
        <f>E122*30%</f>
        <v>30.599999999999998</v>
      </c>
      <c r="F123" s="58">
        <f>E122-E123</f>
        <v>71.400000000000006</v>
      </c>
      <c r="G123" s="54"/>
    </row>
    <row r="124" spans="1:7" ht="15" x14ac:dyDescent="0.2">
      <c r="A124" s="272"/>
      <c r="B124" s="273" t="s">
        <v>103</v>
      </c>
      <c r="C124" s="273"/>
      <c r="D124" s="59"/>
      <c r="E124" s="60"/>
      <c r="F124" s="60"/>
      <c r="G124" s="54"/>
    </row>
    <row r="125" spans="1:7" ht="15" x14ac:dyDescent="0.2">
      <c r="A125" s="272"/>
      <c r="B125" s="59">
        <v>2</v>
      </c>
      <c r="C125" s="61" t="s">
        <v>104</v>
      </c>
      <c r="D125" s="62">
        <v>0.18</v>
      </c>
      <c r="E125" s="52">
        <f>F123*D125</f>
        <v>12.852</v>
      </c>
      <c r="F125" s="63">
        <f>E125</f>
        <v>12.852</v>
      </c>
      <c r="G125" s="64"/>
    </row>
    <row r="126" spans="1:7" ht="15" x14ac:dyDescent="0.2">
      <c r="A126" s="272" t="s">
        <v>105</v>
      </c>
      <c r="B126" s="276" t="s">
        <v>106</v>
      </c>
      <c r="C126" s="277"/>
      <c r="D126" s="46"/>
      <c r="E126" s="46"/>
      <c r="F126" s="47"/>
      <c r="G126" s="65"/>
    </row>
    <row r="127" spans="1:7" ht="25.5" x14ac:dyDescent="0.2">
      <c r="A127" s="272"/>
      <c r="B127" s="59">
        <v>3</v>
      </c>
      <c r="C127" s="66" t="s">
        <v>107</v>
      </c>
      <c r="D127" s="67">
        <v>0.05</v>
      </c>
      <c r="E127" s="68">
        <f>F123*D127</f>
        <v>3.5700000000000003</v>
      </c>
      <c r="F127" s="60"/>
      <c r="G127" s="65"/>
    </row>
    <row r="128" spans="1:7" ht="21" customHeight="1" x14ac:dyDescent="0.2">
      <c r="A128" s="272"/>
      <c r="B128" s="59">
        <v>4</v>
      </c>
      <c r="C128" s="66" t="s">
        <v>130</v>
      </c>
      <c r="D128" s="67">
        <v>0.05</v>
      </c>
      <c r="E128" s="68">
        <f>F123*D128</f>
        <v>3.5700000000000003</v>
      </c>
      <c r="F128" s="106"/>
      <c r="G128" s="65"/>
    </row>
    <row r="129" spans="1:7" ht="18.75" customHeight="1" x14ac:dyDescent="0.2">
      <c r="A129" s="272"/>
      <c r="B129" s="59">
        <v>5</v>
      </c>
      <c r="C129" s="66" t="s">
        <v>122</v>
      </c>
      <c r="D129" s="67">
        <v>0.05</v>
      </c>
      <c r="E129" s="68">
        <f>(E127+E128)*D129</f>
        <v>0.35700000000000004</v>
      </c>
      <c r="F129" s="79"/>
      <c r="G129" s="65"/>
    </row>
    <row r="130" spans="1:7" ht="15" x14ac:dyDescent="0.2">
      <c r="A130" s="272"/>
      <c r="B130" s="59">
        <v>6</v>
      </c>
      <c r="C130" s="66" t="s">
        <v>108</v>
      </c>
      <c r="D130" s="67">
        <v>0.15</v>
      </c>
      <c r="E130" s="68">
        <f>(F123)*D130</f>
        <v>10.71</v>
      </c>
      <c r="F130" s="63">
        <f>ROUND(E130+E129+E128+E127,0)</f>
        <v>18</v>
      </c>
      <c r="G130" s="65"/>
    </row>
    <row r="131" spans="1:7" ht="15" x14ac:dyDescent="0.2">
      <c r="A131" s="278" t="s">
        <v>109</v>
      </c>
      <c r="B131" s="279"/>
      <c r="C131" s="279"/>
      <c r="D131" s="279"/>
      <c r="E131" s="279"/>
      <c r="F131" s="69">
        <f>F123+F125+F130</f>
        <v>102.25200000000001</v>
      </c>
      <c r="G131" s="65"/>
    </row>
    <row r="132" spans="1:7" ht="15.75" thickBot="1" x14ac:dyDescent="0.25">
      <c r="A132" s="70"/>
      <c r="B132" s="71"/>
      <c r="C132" s="72"/>
      <c r="D132" s="71"/>
      <c r="E132" s="73" t="s">
        <v>110</v>
      </c>
      <c r="F132" s="74">
        <v>102</v>
      </c>
      <c r="G132" s="75"/>
    </row>
    <row r="133" spans="1:7" ht="15" x14ac:dyDescent="0.2">
      <c r="A133" s="80"/>
      <c r="B133" s="81"/>
      <c r="C133" s="80"/>
      <c r="D133" s="81"/>
      <c r="E133" s="82"/>
      <c r="F133" s="83"/>
      <c r="G133" s="80"/>
    </row>
    <row r="134" spans="1:7" ht="15" x14ac:dyDescent="0.2">
      <c r="A134" s="80"/>
      <c r="B134" s="81"/>
      <c r="C134" s="80"/>
      <c r="D134" s="81"/>
      <c r="E134" s="82"/>
      <c r="F134" s="83"/>
      <c r="G134" s="80"/>
    </row>
    <row r="135" spans="1:7" ht="15.75" thickBot="1" x14ac:dyDescent="0.25">
      <c r="A135" s="43" t="s">
        <v>171</v>
      </c>
      <c r="B135" s="269" t="s">
        <v>93</v>
      </c>
      <c r="C135" s="269"/>
      <c r="D135" s="166" t="s">
        <v>170</v>
      </c>
      <c r="E135" s="166"/>
      <c r="F135" s="166"/>
      <c r="G135" s="168"/>
    </row>
    <row r="136" spans="1:7" s="233" customFormat="1" ht="30" x14ac:dyDescent="0.2">
      <c r="A136" s="270" t="s">
        <v>94</v>
      </c>
      <c r="B136" s="271"/>
      <c r="C136" s="230" t="s">
        <v>95</v>
      </c>
      <c r="D136" s="230" t="s">
        <v>96</v>
      </c>
      <c r="E136" s="230" t="s">
        <v>97</v>
      </c>
      <c r="F136" s="231" t="s">
        <v>98</v>
      </c>
      <c r="G136" s="232" t="s">
        <v>99</v>
      </c>
    </row>
    <row r="137" spans="1:7" ht="15" x14ac:dyDescent="0.2">
      <c r="A137" s="272" t="s">
        <v>100</v>
      </c>
      <c r="B137" s="273" t="s">
        <v>101</v>
      </c>
      <c r="C137" s="273"/>
      <c r="D137" s="46"/>
      <c r="E137" s="47"/>
      <c r="F137" s="48"/>
      <c r="G137" s="49"/>
    </row>
    <row r="138" spans="1:7" ht="15" x14ac:dyDescent="0.2">
      <c r="A138" s="272"/>
      <c r="B138" s="274">
        <v>1</v>
      </c>
      <c r="C138" s="50" t="s">
        <v>102</v>
      </c>
      <c r="D138" s="51"/>
      <c r="E138" s="52">
        <v>160</v>
      </c>
      <c r="F138" s="53"/>
      <c r="G138" s="54" t="s">
        <v>225</v>
      </c>
    </row>
    <row r="139" spans="1:7" ht="15" x14ac:dyDescent="0.2">
      <c r="A139" s="272"/>
      <c r="B139" s="275"/>
      <c r="C139" s="55" t="s">
        <v>166</v>
      </c>
      <c r="D139" s="56"/>
      <c r="E139" s="57">
        <f>E138*30%</f>
        <v>48</v>
      </c>
      <c r="F139" s="58">
        <f>E138-E139</f>
        <v>112</v>
      </c>
      <c r="G139" s="54"/>
    </row>
    <row r="140" spans="1:7" ht="15" x14ac:dyDescent="0.2">
      <c r="A140" s="272"/>
      <c r="B140" s="273" t="s">
        <v>103</v>
      </c>
      <c r="C140" s="273"/>
      <c r="D140" s="59"/>
      <c r="E140" s="60"/>
      <c r="F140" s="60"/>
      <c r="G140" s="54"/>
    </row>
    <row r="141" spans="1:7" ht="15" x14ac:dyDescent="0.2">
      <c r="A141" s="272"/>
      <c r="B141" s="59">
        <v>2</v>
      </c>
      <c r="C141" s="61" t="s">
        <v>104</v>
      </c>
      <c r="D141" s="62">
        <v>0.18</v>
      </c>
      <c r="E141" s="52">
        <f>F139*D141</f>
        <v>20.16</v>
      </c>
      <c r="F141" s="63">
        <f>E141</f>
        <v>20.16</v>
      </c>
      <c r="G141" s="64"/>
    </row>
    <row r="142" spans="1:7" ht="15" x14ac:dyDescent="0.2">
      <c r="A142" s="272" t="s">
        <v>105</v>
      </c>
      <c r="B142" s="273" t="s">
        <v>106</v>
      </c>
      <c r="C142" s="273"/>
      <c r="D142" s="46"/>
      <c r="E142" s="46"/>
      <c r="F142" s="47"/>
      <c r="G142" s="65"/>
    </row>
    <row r="143" spans="1:7" ht="25.5" x14ac:dyDescent="0.2">
      <c r="A143" s="272"/>
      <c r="B143" s="59">
        <v>3</v>
      </c>
      <c r="C143" s="66" t="s">
        <v>107</v>
      </c>
      <c r="D143" s="67">
        <v>0.05</v>
      </c>
      <c r="E143" s="68">
        <f>F139*D143</f>
        <v>5.6000000000000005</v>
      </c>
      <c r="F143" s="60"/>
      <c r="G143" s="65"/>
    </row>
    <row r="144" spans="1:7" ht="15" x14ac:dyDescent="0.2">
      <c r="A144" s="272"/>
      <c r="B144" s="59">
        <v>4</v>
      </c>
      <c r="C144" s="66" t="s">
        <v>130</v>
      </c>
      <c r="D144" s="67">
        <v>0.05</v>
      </c>
      <c r="E144" s="68">
        <f>F139*D144</f>
        <v>5.6000000000000005</v>
      </c>
      <c r="F144" s="108"/>
      <c r="G144" s="65"/>
    </row>
    <row r="145" spans="1:7" ht="18.75" customHeight="1" x14ac:dyDescent="0.2">
      <c r="A145" s="272"/>
      <c r="B145" s="59">
        <v>5</v>
      </c>
      <c r="C145" s="66" t="s">
        <v>122</v>
      </c>
      <c r="D145" s="67">
        <v>0.05</v>
      </c>
      <c r="E145" s="68">
        <f>(E143+E144)*D145</f>
        <v>0.56000000000000005</v>
      </c>
      <c r="F145" s="79"/>
      <c r="G145" s="65"/>
    </row>
    <row r="146" spans="1:7" ht="15" x14ac:dyDescent="0.2">
      <c r="A146" s="272"/>
      <c r="B146" s="59">
        <v>4</v>
      </c>
      <c r="C146" s="66" t="s">
        <v>108</v>
      </c>
      <c r="D146" s="67">
        <v>0.15</v>
      </c>
      <c r="E146" s="68">
        <f>(F139)*D146</f>
        <v>16.8</v>
      </c>
      <c r="F146" s="63">
        <f>ROUND(E146+E145+E144+E143,0)</f>
        <v>29</v>
      </c>
      <c r="G146" s="65"/>
    </row>
    <row r="147" spans="1:7" ht="15" x14ac:dyDescent="0.2">
      <c r="A147" s="278" t="s">
        <v>109</v>
      </c>
      <c r="B147" s="279"/>
      <c r="C147" s="279"/>
      <c r="D147" s="279"/>
      <c r="E147" s="279"/>
      <c r="F147" s="69">
        <f>F139+F141+F146</f>
        <v>161.16</v>
      </c>
      <c r="G147" s="65"/>
    </row>
    <row r="148" spans="1:7" ht="15.75" thickBot="1" x14ac:dyDescent="0.25">
      <c r="A148" s="70"/>
      <c r="B148" s="71"/>
      <c r="C148" s="72"/>
      <c r="D148" s="71"/>
      <c r="E148" s="73" t="s">
        <v>110</v>
      </c>
      <c r="F148" s="74">
        <v>161</v>
      </c>
      <c r="G148" s="75"/>
    </row>
    <row r="149" spans="1:7" ht="15" x14ac:dyDescent="0.2">
      <c r="A149" s="80"/>
      <c r="B149" s="81"/>
      <c r="C149" s="80"/>
      <c r="D149" s="81"/>
      <c r="E149" s="82"/>
      <c r="F149" s="83"/>
      <c r="G149" s="80"/>
    </row>
    <row r="150" spans="1:7" ht="17.25" customHeight="1" thickBot="1" x14ac:dyDescent="0.25">
      <c r="A150" s="43" t="s">
        <v>172</v>
      </c>
      <c r="B150" s="269" t="s">
        <v>93</v>
      </c>
      <c r="C150" s="269"/>
      <c r="D150" s="166" t="s">
        <v>173</v>
      </c>
      <c r="E150" s="166"/>
      <c r="F150" s="166"/>
      <c r="G150" s="168"/>
    </row>
    <row r="151" spans="1:7" s="233" customFormat="1" ht="30" x14ac:dyDescent="0.2">
      <c r="A151" s="270" t="s">
        <v>94</v>
      </c>
      <c r="B151" s="271"/>
      <c r="C151" s="230" t="s">
        <v>95</v>
      </c>
      <c r="D151" s="230" t="s">
        <v>96</v>
      </c>
      <c r="E151" s="230" t="s">
        <v>97</v>
      </c>
      <c r="F151" s="231" t="s">
        <v>98</v>
      </c>
      <c r="G151" s="232" t="s">
        <v>99</v>
      </c>
    </row>
    <row r="152" spans="1:7" ht="15" x14ac:dyDescent="0.2">
      <c r="A152" s="272" t="s">
        <v>100</v>
      </c>
      <c r="B152" s="273" t="s">
        <v>101</v>
      </c>
      <c r="C152" s="273"/>
      <c r="D152" s="46"/>
      <c r="E152" s="47"/>
      <c r="F152" s="48"/>
      <c r="G152" s="49"/>
    </row>
    <row r="153" spans="1:7" ht="15" x14ac:dyDescent="0.2">
      <c r="A153" s="272"/>
      <c r="B153" s="274">
        <v>1</v>
      </c>
      <c r="C153" s="50" t="s">
        <v>102</v>
      </c>
      <c r="D153" s="51"/>
      <c r="E153" s="52">
        <v>251</v>
      </c>
      <c r="F153" s="53"/>
      <c r="G153" s="54" t="s">
        <v>225</v>
      </c>
    </row>
    <row r="154" spans="1:7" ht="15" x14ac:dyDescent="0.2">
      <c r="A154" s="272"/>
      <c r="B154" s="275"/>
      <c r="C154" s="55" t="s">
        <v>166</v>
      </c>
      <c r="D154" s="56"/>
      <c r="E154" s="57">
        <f>E153*30%</f>
        <v>75.3</v>
      </c>
      <c r="F154" s="58">
        <f>E153-E154</f>
        <v>175.7</v>
      </c>
      <c r="G154" s="54"/>
    </row>
    <row r="155" spans="1:7" ht="15" x14ac:dyDescent="0.2">
      <c r="A155" s="272"/>
      <c r="B155" s="273" t="s">
        <v>103</v>
      </c>
      <c r="C155" s="273"/>
      <c r="D155" s="59"/>
      <c r="E155" s="60"/>
      <c r="F155" s="60"/>
      <c r="G155" s="54"/>
    </row>
    <row r="156" spans="1:7" ht="15" x14ac:dyDescent="0.2">
      <c r="A156" s="272"/>
      <c r="B156" s="59">
        <v>2</v>
      </c>
      <c r="C156" s="61" t="s">
        <v>104</v>
      </c>
      <c r="D156" s="62">
        <v>0.18</v>
      </c>
      <c r="E156" s="52">
        <f>F154*D156</f>
        <v>31.625999999999998</v>
      </c>
      <c r="F156" s="63">
        <f>E156</f>
        <v>31.625999999999998</v>
      </c>
      <c r="G156" s="64"/>
    </row>
    <row r="157" spans="1:7" ht="15" x14ac:dyDescent="0.2">
      <c r="A157" s="272" t="s">
        <v>105</v>
      </c>
      <c r="B157" s="273" t="s">
        <v>106</v>
      </c>
      <c r="C157" s="273"/>
      <c r="D157" s="46"/>
      <c r="E157" s="46"/>
      <c r="F157" s="47"/>
      <c r="G157" s="65"/>
    </row>
    <row r="158" spans="1:7" ht="33.75" customHeight="1" x14ac:dyDescent="0.2">
      <c r="A158" s="272"/>
      <c r="B158" s="59">
        <v>3</v>
      </c>
      <c r="C158" s="66" t="s">
        <v>107</v>
      </c>
      <c r="D158" s="67">
        <v>0.05</v>
      </c>
      <c r="E158" s="68">
        <f>F154*D158</f>
        <v>8.7850000000000001</v>
      </c>
      <c r="F158" s="60"/>
      <c r="G158" s="65"/>
    </row>
    <row r="159" spans="1:7" ht="15" x14ac:dyDescent="0.2">
      <c r="A159" s="272"/>
      <c r="B159" s="59">
        <v>4</v>
      </c>
      <c r="C159" s="66" t="s">
        <v>130</v>
      </c>
      <c r="D159" s="67">
        <v>0.05</v>
      </c>
      <c r="E159" s="68">
        <f>F154*D159</f>
        <v>8.7850000000000001</v>
      </c>
      <c r="F159" s="108"/>
      <c r="G159" s="65"/>
    </row>
    <row r="160" spans="1:7" ht="18.75" customHeight="1" x14ac:dyDescent="0.2">
      <c r="A160" s="272"/>
      <c r="B160" s="59">
        <v>5</v>
      </c>
      <c r="C160" s="66" t="s">
        <v>122</v>
      </c>
      <c r="D160" s="67">
        <v>0.05</v>
      </c>
      <c r="E160" s="68">
        <f>(E158+E159)*D160</f>
        <v>0.87850000000000006</v>
      </c>
      <c r="F160" s="79"/>
      <c r="G160" s="65"/>
    </row>
    <row r="161" spans="1:7" ht="33.75" customHeight="1" x14ac:dyDescent="0.2">
      <c r="A161" s="272"/>
      <c r="B161" s="59">
        <v>4</v>
      </c>
      <c r="C161" s="66" t="s">
        <v>108</v>
      </c>
      <c r="D161" s="67">
        <v>0.15</v>
      </c>
      <c r="E161" s="68">
        <f>(F154)*D161</f>
        <v>26.354999999999997</v>
      </c>
      <c r="F161" s="63">
        <f>ROUND(E161+E159+E160+E158,0)</f>
        <v>45</v>
      </c>
      <c r="G161" s="65"/>
    </row>
    <row r="162" spans="1:7" ht="15" x14ac:dyDescent="0.2">
      <c r="A162" s="278" t="s">
        <v>109</v>
      </c>
      <c r="B162" s="279"/>
      <c r="C162" s="279"/>
      <c r="D162" s="279"/>
      <c r="E162" s="279"/>
      <c r="F162" s="69">
        <f>F154+F156+F161</f>
        <v>252.32599999999999</v>
      </c>
      <c r="G162" s="65"/>
    </row>
    <row r="163" spans="1:7" ht="15.75" thickBot="1" x14ac:dyDescent="0.25">
      <c r="A163" s="70"/>
      <c r="B163" s="71"/>
      <c r="C163" s="72"/>
      <c r="D163" s="71"/>
      <c r="E163" s="73" t="s">
        <v>110</v>
      </c>
      <c r="F163" s="74">
        <v>252</v>
      </c>
      <c r="G163" s="75"/>
    </row>
    <row r="164" spans="1:7" ht="15" x14ac:dyDescent="0.2">
      <c r="A164" s="80"/>
      <c r="B164" s="81"/>
      <c r="C164" s="80"/>
      <c r="D164" s="81"/>
      <c r="E164" s="82"/>
      <c r="F164" s="83"/>
      <c r="G164" s="80"/>
    </row>
    <row r="165" spans="1:7" ht="15" x14ac:dyDescent="0.2">
      <c r="A165" s="80"/>
      <c r="B165" s="81"/>
      <c r="C165" s="80"/>
      <c r="D165" s="81"/>
      <c r="E165" s="82"/>
      <c r="F165" s="83"/>
      <c r="G165" s="80"/>
    </row>
    <row r="166" spans="1:7" ht="20.25" customHeight="1" thickBot="1" x14ac:dyDescent="0.25">
      <c r="A166" s="43" t="s">
        <v>175</v>
      </c>
      <c r="B166" s="269" t="s">
        <v>93</v>
      </c>
      <c r="C166" s="269"/>
      <c r="D166" s="166" t="s">
        <v>174</v>
      </c>
      <c r="E166" s="166"/>
      <c r="F166" s="166"/>
      <c r="G166" s="168"/>
    </row>
    <row r="167" spans="1:7" s="233" customFormat="1" ht="30" x14ac:dyDescent="0.2">
      <c r="A167" s="270" t="s">
        <v>94</v>
      </c>
      <c r="B167" s="271"/>
      <c r="C167" s="230" t="s">
        <v>95</v>
      </c>
      <c r="D167" s="230" t="s">
        <v>96</v>
      </c>
      <c r="E167" s="230" t="s">
        <v>97</v>
      </c>
      <c r="F167" s="231" t="s">
        <v>98</v>
      </c>
      <c r="G167" s="232" t="s">
        <v>99</v>
      </c>
    </row>
    <row r="168" spans="1:7" ht="15" x14ac:dyDescent="0.2">
      <c r="A168" s="272" t="s">
        <v>100</v>
      </c>
      <c r="B168" s="273" t="s">
        <v>101</v>
      </c>
      <c r="C168" s="273"/>
      <c r="D168" s="46"/>
      <c r="E168" s="47"/>
      <c r="F168" s="48"/>
      <c r="G168" s="49"/>
    </row>
    <row r="169" spans="1:7" ht="15" x14ac:dyDescent="0.2">
      <c r="A169" s="272"/>
      <c r="B169" s="274">
        <v>1</v>
      </c>
      <c r="C169" s="50" t="s">
        <v>102</v>
      </c>
      <c r="D169" s="51"/>
      <c r="E169" s="52">
        <v>330</v>
      </c>
      <c r="F169" s="53"/>
      <c r="G169" s="54" t="s">
        <v>167</v>
      </c>
    </row>
    <row r="170" spans="1:7" ht="15" x14ac:dyDescent="0.2">
      <c r="A170" s="272"/>
      <c r="B170" s="275"/>
      <c r="C170" s="55" t="s">
        <v>166</v>
      </c>
      <c r="D170" s="56"/>
      <c r="E170" s="57">
        <f>E169*30%</f>
        <v>99</v>
      </c>
      <c r="F170" s="58">
        <f>E169-E170</f>
        <v>231</v>
      </c>
      <c r="G170" s="54"/>
    </row>
    <row r="171" spans="1:7" ht="15" x14ac:dyDescent="0.2">
      <c r="A171" s="272"/>
      <c r="B171" s="273" t="s">
        <v>103</v>
      </c>
      <c r="C171" s="273"/>
      <c r="D171" s="59"/>
      <c r="E171" s="60"/>
      <c r="F171" s="60"/>
      <c r="G171" s="54"/>
    </row>
    <row r="172" spans="1:7" ht="15" x14ac:dyDescent="0.2">
      <c r="A172" s="272"/>
      <c r="B172" s="59">
        <v>2</v>
      </c>
      <c r="C172" s="61" t="s">
        <v>104</v>
      </c>
      <c r="D172" s="62">
        <v>0.18</v>
      </c>
      <c r="E172" s="52">
        <f>F170*D172</f>
        <v>41.58</v>
      </c>
      <c r="F172" s="63">
        <f>E172</f>
        <v>41.58</v>
      </c>
      <c r="G172" s="64"/>
    </row>
    <row r="173" spans="1:7" ht="15" x14ac:dyDescent="0.2">
      <c r="A173" s="272" t="s">
        <v>105</v>
      </c>
      <c r="B173" s="273" t="s">
        <v>106</v>
      </c>
      <c r="C173" s="273"/>
      <c r="D173" s="46"/>
      <c r="E173" s="46"/>
      <c r="F173" s="47"/>
      <c r="G173" s="65"/>
    </row>
    <row r="174" spans="1:7" ht="33.75" customHeight="1" x14ac:dyDescent="0.2">
      <c r="A174" s="272"/>
      <c r="B174" s="59">
        <v>3</v>
      </c>
      <c r="C174" s="66" t="s">
        <v>107</v>
      </c>
      <c r="D174" s="67">
        <v>0.05</v>
      </c>
      <c r="E174" s="68">
        <f>F170*D174</f>
        <v>11.55</v>
      </c>
      <c r="F174" s="60"/>
      <c r="G174" s="65"/>
    </row>
    <row r="175" spans="1:7" ht="15" x14ac:dyDescent="0.2">
      <c r="A175" s="272"/>
      <c r="B175" s="59">
        <v>4</v>
      </c>
      <c r="C175" s="66" t="s">
        <v>130</v>
      </c>
      <c r="D175" s="67">
        <v>0.05</v>
      </c>
      <c r="E175" s="68">
        <f>F170*D175</f>
        <v>11.55</v>
      </c>
      <c r="F175" s="108"/>
      <c r="G175" s="65"/>
    </row>
    <row r="176" spans="1:7" ht="18.75" customHeight="1" x14ac:dyDescent="0.2">
      <c r="A176" s="272"/>
      <c r="B176" s="59">
        <v>5</v>
      </c>
      <c r="C176" s="66" t="s">
        <v>122</v>
      </c>
      <c r="D176" s="67">
        <v>0.05</v>
      </c>
      <c r="E176" s="68">
        <f>(E174+E175)*D176</f>
        <v>1.155</v>
      </c>
      <c r="F176" s="79"/>
      <c r="G176" s="65"/>
    </row>
    <row r="177" spans="1:7" ht="33.75" customHeight="1" x14ac:dyDescent="0.2">
      <c r="A177" s="272"/>
      <c r="B177" s="59">
        <v>4</v>
      </c>
      <c r="C177" s="66" t="s">
        <v>108</v>
      </c>
      <c r="D177" s="67">
        <v>0.15</v>
      </c>
      <c r="E177" s="68">
        <f>(F170)*D177</f>
        <v>34.65</v>
      </c>
      <c r="F177" s="63">
        <f>ROUND(E177+E175+E176+E174,0)</f>
        <v>59</v>
      </c>
      <c r="G177" s="65"/>
    </row>
    <row r="178" spans="1:7" ht="15" x14ac:dyDescent="0.2">
      <c r="A178" s="278" t="s">
        <v>109</v>
      </c>
      <c r="B178" s="279"/>
      <c r="C178" s="279"/>
      <c r="D178" s="279"/>
      <c r="E178" s="279"/>
      <c r="F178" s="69">
        <f>F170+F172+F177</f>
        <v>331.58</v>
      </c>
      <c r="G178" s="65"/>
    </row>
    <row r="179" spans="1:7" ht="15.75" thickBot="1" x14ac:dyDescent="0.25">
      <c r="A179" s="70"/>
      <c r="B179" s="71"/>
      <c r="C179" s="72"/>
      <c r="D179" s="71"/>
      <c r="E179" s="73" t="s">
        <v>110</v>
      </c>
      <c r="F179" s="74">
        <v>331</v>
      </c>
      <c r="G179" s="75"/>
    </row>
    <row r="180" spans="1:7" ht="15" x14ac:dyDescent="0.2">
      <c r="A180" s="80"/>
      <c r="B180" s="81"/>
      <c r="C180" s="80"/>
      <c r="D180" s="81"/>
      <c r="E180" s="82"/>
      <c r="F180" s="83"/>
      <c r="G180" s="80"/>
    </row>
    <row r="181" spans="1:7" ht="18.75" customHeight="1" thickBot="1" x14ac:dyDescent="0.25">
      <c r="A181" s="43" t="s">
        <v>177</v>
      </c>
      <c r="B181" s="269" t="s">
        <v>93</v>
      </c>
      <c r="C181" s="269"/>
      <c r="D181" s="166" t="s">
        <v>176</v>
      </c>
      <c r="E181" s="166"/>
      <c r="F181" s="166"/>
      <c r="G181" s="168"/>
    </row>
    <row r="182" spans="1:7" s="233" customFormat="1" ht="30" x14ac:dyDescent="0.2">
      <c r="A182" s="270" t="s">
        <v>94</v>
      </c>
      <c r="B182" s="271"/>
      <c r="C182" s="230" t="s">
        <v>95</v>
      </c>
      <c r="D182" s="230" t="s">
        <v>96</v>
      </c>
      <c r="E182" s="230" t="s">
        <v>97</v>
      </c>
      <c r="F182" s="231" t="s">
        <v>98</v>
      </c>
      <c r="G182" s="232" t="s">
        <v>99</v>
      </c>
    </row>
    <row r="183" spans="1:7" ht="15" x14ac:dyDescent="0.2">
      <c r="A183" s="272" t="s">
        <v>100</v>
      </c>
      <c r="B183" s="273" t="s">
        <v>101</v>
      </c>
      <c r="C183" s="273"/>
      <c r="D183" s="46"/>
      <c r="E183" s="47"/>
      <c r="F183" s="48"/>
      <c r="G183" s="49"/>
    </row>
    <row r="184" spans="1:7" ht="15" x14ac:dyDescent="0.2">
      <c r="A184" s="272"/>
      <c r="B184" s="274">
        <v>1</v>
      </c>
      <c r="C184" s="50" t="s">
        <v>102</v>
      </c>
      <c r="D184" s="51"/>
      <c r="E184" s="52">
        <v>446</v>
      </c>
      <c r="F184" s="53"/>
      <c r="G184" s="54" t="s">
        <v>167</v>
      </c>
    </row>
    <row r="185" spans="1:7" ht="15" x14ac:dyDescent="0.2">
      <c r="A185" s="272"/>
      <c r="B185" s="275"/>
      <c r="C185" s="55" t="s">
        <v>166</v>
      </c>
      <c r="D185" s="56"/>
      <c r="E185" s="57">
        <f>E184*30%</f>
        <v>133.79999999999998</v>
      </c>
      <c r="F185" s="58">
        <f>E184-E185</f>
        <v>312.20000000000005</v>
      </c>
      <c r="G185" s="54"/>
    </row>
    <row r="186" spans="1:7" ht="15" x14ac:dyDescent="0.2">
      <c r="A186" s="272"/>
      <c r="B186" s="273" t="s">
        <v>103</v>
      </c>
      <c r="C186" s="273"/>
      <c r="D186" s="59"/>
      <c r="E186" s="60"/>
      <c r="F186" s="60"/>
      <c r="G186" s="54"/>
    </row>
    <row r="187" spans="1:7" ht="15" x14ac:dyDescent="0.2">
      <c r="A187" s="272"/>
      <c r="B187" s="59">
        <v>2</v>
      </c>
      <c r="C187" s="61" t="s">
        <v>104</v>
      </c>
      <c r="D187" s="62">
        <v>0.18</v>
      </c>
      <c r="E187" s="52">
        <f>F185*D187</f>
        <v>56.196000000000005</v>
      </c>
      <c r="F187" s="63">
        <f>E187</f>
        <v>56.196000000000005</v>
      </c>
      <c r="G187" s="64"/>
    </row>
    <row r="188" spans="1:7" ht="15" x14ac:dyDescent="0.2">
      <c r="A188" s="272" t="s">
        <v>105</v>
      </c>
      <c r="B188" s="273" t="s">
        <v>106</v>
      </c>
      <c r="C188" s="273"/>
      <c r="D188" s="46"/>
      <c r="E188" s="46"/>
      <c r="F188" s="47"/>
      <c r="G188" s="65"/>
    </row>
    <row r="189" spans="1:7" ht="33.75" customHeight="1" x14ac:dyDescent="0.2">
      <c r="A189" s="272"/>
      <c r="B189" s="59">
        <v>3</v>
      </c>
      <c r="C189" s="66" t="s">
        <v>107</v>
      </c>
      <c r="D189" s="67">
        <v>0.05</v>
      </c>
      <c r="E189" s="68">
        <f>F185*D189</f>
        <v>15.610000000000003</v>
      </c>
      <c r="F189" s="60"/>
      <c r="G189" s="65"/>
    </row>
    <row r="190" spans="1:7" ht="15" x14ac:dyDescent="0.2">
      <c r="A190" s="272"/>
      <c r="B190" s="59">
        <v>4</v>
      </c>
      <c r="C190" s="66" t="s">
        <v>130</v>
      </c>
      <c r="D190" s="67">
        <v>0.05</v>
      </c>
      <c r="E190" s="68">
        <f>F185*D190</f>
        <v>15.610000000000003</v>
      </c>
      <c r="F190" s="108"/>
      <c r="G190" s="65"/>
    </row>
    <row r="191" spans="1:7" ht="18.75" customHeight="1" x14ac:dyDescent="0.2">
      <c r="A191" s="272"/>
      <c r="B191" s="59">
        <v>5</v>
      </c>
      <c r="C191" s="66" t="s">
        <v>122</v>
      </c>
      <c r="D191" s="67">
        <v>0.05</v>
      </c>
      <c r="E191" s="68">
        <f>(E189+E190)*D191</f>
        <v>1.5610000000000004</v>
      </c>
      <c r="F191" s="79"/>
      <c r="G191" s="65"/>
    </row>
    <row r="192" spans="1:7" ht="33.75" customHeight="1" x14ac:dyDescent="0.2">
      <c r="A192" s="272"/>
      <c r="B192" s="59">
        <v>4</v>
      </c>
      <c r="C192" s="66" t="s">
        <v>108</v>
      </c>
      <c r="D192" s="67">
        <v>0.15</v>
      </c>
      <c r="E192" s="68">
        <f>(F185)*D192</f>
        <v>46.830000000000005</v>
      </c>
      <c r="F192" s="63">
        <f>ROUND(E192+E190+E191+E189,0)</f>
        <v>80</v>
      </c>
      <c r="G192" s="65"/>
    </row>
    <row r="193" spans="1:7" ht="15" x14ac:dyDescent="0.2">
      <c r="A193" s="278" t="s">
        <v>109</v>
      </c>
      <c r="B193" s="279"/>
      <c r="C193" s="279"/>
      <c r="D193" s="279"/>
      <c r="E193" s="279"/>
      <c r="F193" s="69">
        <f>F185+F187+F192</f>
        <v>448.39600000000007</v>
      </c>
      <c r="G193" s="65"/>
    </row>
    <row r="194" spans="1:7" ht="15.75" thickBot="1" x14ac:dyDescent="0.25">
      <c r="A194" s="70"/>
      <c r="B194" s="71"/>
      <c r="C194" s="72"/>
      <c r="D194" s="71"/>
      <c r="E194" s="73" t="s">
        <v>110</v>
      </c>
      <c r="F194" s="74">
        <v>448</v>
      </c>
      <c r="G194" s="75"/>
    </row>
    <row r="195" spans="1:7" ht="15" x14ac:dyDescent="0.2">
      <c r="A195" s="80"/>
      <c r="B195" s="81"/>
      <c r="C195" s="80"/>
      <c r="D195" s="81"/>
      <c r="E195" s="82"/>
      <c r="F195" s="83"/>
      <c r="G195" s="80"/>
    </row>
    <row r="196" spans="1:7" ht="15" x14ac:dyDescent="0.2">
      <c r="A196" s="80"/>
      <c r="B196" s="81"/>
      <c r="C196" s="80"/>
      <c r="D196" s="81"/>
      <c r="E196" s="82"/>
      <c r="F196" s="83"/>
      <c r="G196" s="80"/>
    </row>
    <row r="197" spans="1:7" ht="19.5" customHeight="1" thickBot="1" x14ac:dyDescent="0.25">
      <c r="A197" s="43" t="s">
        <v>179</v>
      </c>
      <c r="B197" s="269" t="s">
        <v>93</v>
      </c>
      <c r="C197" s="269"/>
      <c r="D197" s="174" t="s">
        <v>178</v>
      </c>
      <c r="E197" s="166"/>
      <c r="F197" s="166"/>
      <c r="G197" s="168"/>
    </row>
    <row r="198" spans="1:7" s="233" customFormat="1" ht="30" x14ac:dyDescent="0.2">
      <c r="A198" s="270" t="s">
        <v>94</v>
      </c>
      <c r="B198" s="271"/>
      <c r="C198" s="230" t="s">
        <v>95</v>
      </c>
      <c r="D198" s="230" t="s">
        <v>96</v>
      </c>
      <c r="E198" s="230" t="s">
        <v>97</v>
      </c>
      <c r="F198" s="231" t="s">
        <v>98</v>
      </c>
      <c r="G198" s="232" t="s">
        <v>99</v>
      </c>
    </row>
    <row r="199" spans="1:7" ht="15" x14ac:dyDescent="0.2">
      <c r="A199" s="272" t="s">
        <v>100</v>
      </c>
      <c r="B199" s="273" t="s">
        <v>101</v>
      </c>
      <c r="C199" s="273"/>
      <c r="D199" s="46"/>
      <c r="E199" s="47"/>
      <c r="F199" s="48"/>
      <c r="G199" s="49"/>
    </row>
    <row r="200" spans="1:7" ht="15" x14ac:dyDescent="0.2">
      <c r="A200" s="272"/>
      <c r="B200" s="274">
        <v>1</v>
      </c>
      <c r="C200" s="50" t="s">
        <v>102</v>
      </c>
      <c r="D200" s="51"/>
      <c r="E200" s="52">
        <v>738</v>
      </c>
      <c r="F200" s="53"/>
      <c r="G200" s="54" t="s">
        <v>167</v>
      </c>
    </row>
    <row r="201" spans="1:7" ht="15" x14ac:dyDescent="0.2">
      <c r="A201" s="272"/>
      <c r="B201" s="275"/>
      <c r="C201" s="55" t="s">
        <v>166</v>
      </c>
      <c r="D201" s="56"/>
      <c r="E201" s="57">
        <f>E200*30%</f>
        <v>221.4</v>
      </c>
      <c r="F201" s="58">
        <f>E200-E201</f>
        <v>516.6</v>
      </c>
      <c r="G201" s="54"/>
    </row>
    <row r="202" spans="1:7" ht="15" x14ac:dyDescent="0.2">
      <c r="A202" s="272"/>
      <c r="B202" s="273" t="s">
        <v>103</v>
      </c>
      <c r="C202" s="273"/>
      <c r="D202" s="59"/>
      <c r="E202" s="60"/>
      <c r="F202" s="60"/>
      <c r="G202" s="54"/>
    </row>
    <row r="203" spans="1:7" ht="15" x14ac:dyDescent="0.2">
      <c r="A203" s="272"/>
      <c r="B203" s="59">
        <v>2</v>
      </c>
      <c r="C203" s="61" t="s">
        <v>104</v>
      </c>
      <c r="D203" s="62">
        <v>0.18</v>
      </c>
      <c r="E203" s="52">
        <f>F201*D203</f>
        <v>92.988</v>
      </c>
      <c r="F203" s="63">
        <f>E203</f>
        <v>92.988</v>
      </c>
      <c r="G203" s="64"/>
    </row>
    <row r="204" spans="1:7" ht="15" x14ac:dyDescent="0.2">
      <c r="A204" s="272" t="s">
        <v>105</v>
      </c>
      <c r="B204" s="273" t="s">
        <v>106</v>
      </c>
      <c r="C204" s="273"/>
      <c r="D204" s="46"/>
      <c r="E204" s="46"/>
      <c r="F204" s="47"/>
      <c r="G204" s="65"/>
    </row>
    <row r="205" spans="1:7" ht="33.75" customHeight="1" x14ac:dyDescent="0.2">
      <c r="A205" s="272"/>
      <c r="B205" s="59">
        <v>3</v>
      </c>
      <c r="C205" s="66" t="s">
        <v>107</v>
      </c>
      <c r="D205" s="67">
        <v>0.05</v>
      </c>
      <c r="E205" s="68">
        <f>F201*D205</f>
        <v>25.830000000000002</v>
      </c>
      <c r="F205" s="60"/>
      <c r="G205" s="65"/>
    </row>
    <row r="206" spans="1:7" ht="15" x14ac:dyDescent="0.2">
      <c r="A206" s="272"/>
      <c r="B206" s="59">
        <v>4</v>
      </c>
      <c r="C206" s="66" t="s">
        <v>130</v>
      </c>
      <c r="D206" s="67">
        <v>0.05</v>
      </c>
      <c r="E206" s="68">
        <f>F201*D206</f>
        <v>25.830000000000002</v>
      </c>
      <c r="F206" s="108"/>
      <c r="G206" s="65"/>
    </row>
    <row r="207" spans="1:7" ht="18.75" customHeight="1" x14ac:dyDescent="0.2">
      <c r="A207" s="272"/>
      <c r="B207" s="59">
        <v>5</v>
      </c>
      <c r="C207" s="66" t="s">
        <v>122</v>
      </c>
      <c r="D207" s="67">
        <v>0.05</v>
      </c>
      <c r="E207" s="68">
        <f>(E205+E206)*D207</f>
        <v>2.5830000000000002</v>
      </c>
      <c r="F207" s="79"/>
      <c r="G207" s="65"/>
    </row>
    <row r="208" spans="1:7" ht="33.75" customHeight="1" x14ac:dyDescent="0.2">
      <c r="A208" s="272"/>
      <c r="B208" s="59">
        <v>6</v>
      </c>
      <c r="C208" s="66" t="s">
        <v>108</v>
      </c>
      <c r="D208" s="67">
        <v>0.15</v>
      </c>
      <c r="E208" s="68">
        <f>(F201)*D208</f>
        <v>77.489999999999995</v>
      </c>
      <c r="F208" s="63">
        <f>ROUND(E208+E206+E207+E205,0)</f>
        <v>132</v>
      </c>
      <c r="G208" s="65"/>
    </row>
    <row r="209" spans="1:7" ht="15" x14ac:dyDescent="0.2">
      <c r="A209" s="278" t="s">
        <v>109</v>
      </c>
      <c r="B209" s="279"/>
      <c r="C209" s="279"/>
      <c r="D209" s="279"/>
      <c r="E209" s="279"/>
      <c r="F209" s="69">
        <f>F201+F203+F208</f>
        <v>741.58799999999997</v>
      </c>
      <c r="G209" s="65"/>
    </row>
    <row r="210" spans="1:7" ht="15.75" thickBot="1" x14ac:dyDescent="0.25">
      <c r="A210" s="70"/>
      <c r="B210" s="71"/>
      <c r="C210" s="72"/>
      <c r="D210" s="71"/>
      <c r="E210" s="73" t="s">
        <v>110</v>
      </c>
      <c r="F210" s="74">
        <v>741</v>
      </c>
      <c r="G210" s="75"/>
    </row>
    <row r="211" spans="1:7" ht="15" x14ac:dyDescent="0.2">
      <c r="A211" s="80"/>
      <c r="B211" s="81"/>
      <c r="C211" s="80"/>
      <c r="D211" s="81"/>
      <c r="E211" s="82"/>
      <c r="F211" s="83"/>
      <c r="G211" s="80"/>
    </row>
    <row r="212" spans="1:7" ht="15.75" thickBot="1" x14ac:dyDescent="0.25">
      <c r="A212" s="43" t="s">
        <v>181</v>
      </c>
      <c r="B212" s="269" t="s">
        <v>93</v>
      </c>
      <c r="C212" s="269"/>
      <c r="D212" s="166" t="s">
        <v>180</v>
      </c>
      <c r="E212" s="166"/>
      <c r="F212" s="166"/>
      <c r="G212" s="168"/>
    </row>
    <row r="213" spans="1:7" s="233" customFormat="1" ht="30" x14ac:dyDescent="0.2">
      <c r="A213" s="270" t="s">
        <v>94</v>
      </c>
      <c r="B213" s="271"/>
      <c r="C213" s="230" t="s">
        <v>95</v>
      </c>
      <c r="D213" s="230" t="s">
        <v>96</v>
      </c>
      <c r="E213" s="230" t="s">
        <v>97</v>
      </c>
      <c r="F213" s="231" t="s">
        <v>98</v>
      </c>
      <c r="G213" s="232" t="s">
        <v>99</v>
      </c>
    </row>
    <row r="214" spans="1:7" ht="15" x14ac:dyDescent="0.2">
      <c r="A214" s="272" t="s">
        <v>100</v>
      </c>
      <c r="B214" s="273" t="s">
        <v>101</v>
      </c>
      <c r="C214" s="273"/>
      <c r="D214" s="46"/>
      <c r="E214" s="47"/>
      <c r="F214" s="48"/>
      <c r="G214" s="49"/>
    </row>
    <row r="215" spans="1:7" ht="15" x14ac:dyDescent="0.2">
      <c r="A215" s="272"/>
      <c r="B215" s="274">
        <v>1</v>
      </c>
      <c r="C215" s="50" t="s">
        <v>102</v>
      </c>
      <c r="D215" s="51"/>
      <c r="E215" s="52">
        <v>132</v>
      </c>
      <c r="F215" s="53"/>
      <c r="G215" s="54" t="s">
        <v>167</v>
      </c>
    </row>
    <row r="216" spans="1:7" ht="15" x14ac:dyDescent="0.2">
      <c r="A216" s="272"/>
      <c r="B216" s="275"/>
      <c r="C216" s="55" t="s">
        <v>166</v>
      </c>
      <c r="D216" s="56"/>
      <c r="E216" s="57">
        <f>E215*30%</f>
        <v>39.6</v>
      </c>
      <c r="F216" s="58">
        <f>E215-E216</f>
        <v>92.4</v>
      </c>
      <c r="G216" s="54"/>
    </row>
    <row r="217" spans="1:7" ht="15" x14ac:dyDescent="0.2">
      <c r="A217" s="272"/>
      <c r="B217" s="273" t="s">
        <v>103</v>
      </c>
      <c r="C217" s="273"/>
      <c r="D217" s="59"/>
      <c r="E217" s="60"/>
      <c r="F217" s="60"/>
      <c r="G217" s="54"/>
    </row>
    <row r="218" spans="1:7" ht="15" x14ac:dyDescent="0.2">
      <c r="A218" s="272"/>
      <c r="B218" s="59">
        <v>2</v>
      </c>
      <c r="C218" s="61" t="s">
        <v>104</v>
      </c>
      <c r="D218" s="62">
        <v>0.18</v>
      </c>
      <c r="E218" s="52">
        <f>F216*D218</f>
        <v>16.632000000000001</v>
      </c>
      <c r="F218" s="63">
        <f>E218</f>
        <v>16.632000000000001</v>
      </c>
      <c r="G218" s="64"/>
    </row>
    <row r="219" spans="1:7" ht="15" x14ac:dyDescent="0.2">
      <c r="A219" s="272" t="s">
        <v>105</v>
      </c>
      <c r="B219" s="273" t="s">
        <v>106</v>
      </c>
      <c r="C219" s="273"/>
      <c r="D219" s="46"/>
      <c r="E219" s="46"/>
      <c r="F219" s="47"/>
      <c r="G219" s="65"/>
    </row>
    <row r="220" spans="1:7" ht="33.75" customHeight="1" x14ac:dyDescent="0.2">
      <c r="A220" s="272"/>
      <c r="B220" s="59">
        <v>3</v>
      </c>
      <c r="C220" s="66" t="s">
        <v>107</v>
      </c>
      <c r="D220" s="67">
        <v>0.05</v>
      </c>
      <c r="E220" s="68">
        <f>F216*D220</f>
        <v>4.62</v>
      </c>
      <c r="F220" s="60"/>
      <c r="G220" s="65"/>
    </row>
    <row r="221" spans="1:7" ht="15" x14ac:dyDescent="0.2">
      <c r="A221" s="272"/>
      <c r="B221" s="59">
        <v>4</v>
      </c>
      <c r="C221" s="66" t="s">
        <v>130</v>
      </c>
      <c r="D221" s="67">
        <v>0.05</v>
      </c>
      <c r="E221" s="68">
        <f>F216*D221</f>
        <v>4.62</v>
      </c>
      <c r="F221" s="108"/>
      <c r="G221" s="65"/>
    </row>
    <row r="222" spans="1:7" ht="18.75" customHeight="1" x14ac:dyDescent="0.2">
      <c r="A222" s="272"/>
      <c r="B222" s="59">
        <v>5</v>
      </c>
      <c r="C222" s="66" t="s">
        <v>122</v>
      </c>
      <c r="D222" s="67">
        <v>0.05</v>
      </c>
      <c r="E222" s="68">
        <f>(E220+E221)*D222</f>
        <v>0.46200000000000002</v>
      </c>
      <c r="F222" s="79"/>
      <c r="G222" s="65"/>
    </row>
    <row r="223" spans="1:7" ht="33.75" customHeight="1" x14ac:dyDescent="0.2">
      <c r="A223" s="272"/>
      <c r="B223" s="59">
        <v>6</v>
      </c>
      <c r="C223" s="66" t="s">
        <v>108</v>
      </c>
      <c r="D223" s="67">
        <v>0.15</v>
      </c>
      <c r="E223" s="68">
        <f>(F216)*D223</f>
        <v>13.860000000000001</v>
      </c>
      <c r="F223" s="63">
        <f>ROUND(E223+E221+E222+E220,0)</f>
        <v>24</v>
      </c>
      <c r="G223" s="65"/>
    </row>
    <row r="224" spans="1:7" ht="15" x14ac:dyDescent="0.2">
      <c r="A224" s="278" t="s">
        <v>109</v>
      </c>
      <c r="B224" s="279"/>
      <c r="C224" s="279"/>
      <c r="D224" s="279"/>
      <c r="E224" s="279"/>
      <c r="F224" s="69">
        <f>F216+F218+F223</f>
        <v>133.03200000000001</v>
      </c>
      <c r="G224" s="65"/>
    </row>
    <row r="225" spans="1:9" ht="15.75" thickBot="1" x14ac:dyDescent="0.25">
      <c r="A225" s="70"/>
      <c r="B225" s="71"/>
      <c r="C225" s="72"/>
      <c r="D225" s="71"/>
      <c r="E225" s="73" t="s">
        <v>110</v>
      </c>
      <c r="F225" s="74">
        <v>133</v>
      </c>
      <c r="G225" s="75"/>
    </row>
    <row r="226" spans="1:9" ht="15" x14ac:dyDescent="0.2">
      <c r="A226" s="80"/>
      <c r="B226" s="81"/>
      <c r="C226" s="80"/>
      <c r="D226" s="81"/>
      <c r="E226" s="82"/>
      <c r="F226" s="83"/>
      <c r="G226" s="80"/>
    </row>
    <row r="227" spans="1:9" ht="15" x14ac:dyDescent="0.2">
      <c r="A227" s="80"/>
      <c r="B227" s="81"/>
      <c r="C227" s="80"/>
      <c r="D227" s="81"/>
      <c r="E227" s="82"/>
      <c r="F227" s="83"/>
      <c r="G227" s="80"/>
    </row>
    <row r="228" spans="1:9" ht="15.75" thickBot="1" x14ac:dyDescent="0.25">
      <c r="A228" s="43" t="s">
        <v>183</v>
      </c>
      <c r="B228" s="269" t="s">
        <v>93</v>
      </c>
      <c r="C228" s="269"/>
      <c r="D228" s="166" t="s">
        <v>182</v>
      </c>
      <c r="E228" s="166"/>
      <c r="F228" s="166"/>
      <c r="G228" s="168"/>
    </row>
    <row r="229" spans="1:9" s="233" customFormat="1" ht="30" x14ac:dyDescent="0.2">
      <c r="A229" s="270" t="s">
        <v>94</v>
      </c>
      <c r="B229" s="271"/>
      <c r="C229" s="230" t="s">
        <v>95</v>
      </c>
      <c r="D229" s="230" t="s">
        <v>96</v>
      </c>
      <c r="E229" s="230" t="s">
        <v>97</v>
      </c>
      <c r="F229" s="231" t="s">
        <v>98</v>
      </c>
      <c r="G229" s="232" t="s">
        <v>99</v>
      </c>
    </row>
    <row r="230" spans="1:9" ht="15" x14ac:dyDescent="0.2">
      <c r="A230" s="272" t="s">
        <v>100</v>
      </c>
      <c r="B230" s="273" t="s">
        <v>101</v>
      </c>
      <c r="C230" s="273"/>
      <c r="D230" s="46"/>
      <c r="E230" s="47"/>
      <c r="F230" s="48"/>
      <c r="G230" s="49"/>
    </row>
    <row r="231" spans="1:9" ht="15" x14ac:dyDescent="0.2">
      <c r="A231" s="272"/>
      <c r="B231" s="274">
        <v>1</v>
      </c>
      <c r="C231" s="50" t="s">
        <v>102</v>
      </c>
      <c r="D231" s="51"/>
      <c r="E231" s="52">
        <v>217</v>
      </c>
      <c r="F231" s="53"/>
      <c r="G231" s="54" t="s">
        <v>167</v>
      </c>
    </row>
    <row r="232" spans="1:9" ht="15" x14ac:dyDescent="0.2">
      <c r="A232" s="272"/>
      <c r="B232" s="275"/>
      <c r="C232" s="55" t="s">
        <v>166</v>
      </c>
      <c r="D232" s="56"/>
      <c r="E232" s="57">
        <f>E231*30%</f>
        <v>65.099999999999994</v>
      </c>
      <c r="F232" s="58">
        <f>E231-E232</f>
        <v>151.9</v>
      </c>
      <c r="G232" s="54"/>
    </row>
    <row r="233" spans="1:9" ht="15" x14ac:dyDescent="0.2">
      <c r="A233" s="272"/>
      <c r="B233" s="273" t="s">
        <v>103</v>
      </c>
      <c r="C233" s="273"/>
      <c r="D233" s="59"/>
      <c r="E233" s="60"/>
      <c r="F233" s="60"/>
      <c r="G233" s="54"/>
    </row>
    <row r="234" spans="1:9" ht="15" x14ac:dyDescent="0.2">
      <c r="A234" s="272"/>
      <c r="B234" s="59">
        <v>2</v>
      </c>
      <c r="C234" s="61" t="s">
        <v>104</v>
      </c>
      <c r="D234" s="62">
        <v>0.18</v>
      </c>
      <c r="E234" s="52">
        <f>F232*D234</f>
        <v>27.341999999999999</v>
      </c>
      <c r="F234" s="63">
        <f>E234</f>
        <v>27.341999999999999</v>
      </c>
      <c r="G234" s="64"/>
    </row>
    <row r="235" spans="1:9" ht="15" x14ac:dyDescent="0.2">
      <c r="A235" s="272" t="s">
        <v>105</v>
      </c>
      <c r="B235" s="273" t="s">
        <v>106</v>
      </c>
      <c r="C235" s="273"/>
      <c r="D235" s="46"/>
      <c r="E235" s="46"/>
      <c r="F235" s="47"/>
      <c r="G235" s="65"/>
    </row>
    <row r="236" spans="1:9" ht="33.75" customHeight="1" x14ac:dyDescent="0.2">
      <c r="A236" s="272"/>
      <c r="B236" s="59">
        <v>3</v>
      </c>
      <c r="C236" s="66" t="s">
        <v>107</v>
      </c>
      <c r="D236" s="67">
        <v>0.05</v>
      </c>
      <c r="E236" s="68">
        <f>F232*D236</f>
        <v>7.5950000000000006</v>
      </c>
      <c r="F236" s="60"/>
      <c r="G236" s="65"/>
      <c r="I236" t="s">
        <v>236</v>
      </c>
    </row>
    <row r="237" spans="1:9" ht="15" x14ac:dyDescent="0.2">
      <c r="A237" s="272"/>
      <c r="B237" s="59">
        <v>4</v>
      </c>
      <c r="C237" s="66" t="s">
        <v>130</v>
      </c>
      <c r="D237" s="67">
        <v>0.05</v>
      </c>
      <c r="E237" s="68">
        <f>F232*D237</f>
        <v>7.5950000000000006</v>
      </c>
      <c r="F237" s="108"/>
      <c r="G237" s="65"/>
    </row>
    <row r="238" spans="1:9" ht="18.75" customHeight="1" x14ac:dyDescent="0.2">
      <c r="A238" s="272"/>
      <c r="B238" s="59">
        <v>5</v>
      </c>
      <c r="C238" s="66" t="s">
        <v>122</v>
      </c>
      <c r="D238" s="67">
        <v>0.05</v>
      </c>
      <c r="E238" s="68">
        <f>(E236+E237)*D238</f>
        <v>0.75950000000000006</v>
      </c>
      <c r="F238" s="79"/>
      <c r="G238" s="65"/>
    </row>
    <row r="239" spans="1:9" ht="33.75" customHeight="1" x14ac:dyDescent="0.2">
      <c r="A239" s="272"/>
      <c r="B239" s="59">
        <v>6</v>
      </c>
      <c r="C239" s="66" t="s">
        <v>108</v>
      </c>
      <c r="D239" s="67">
        <v>0.15</v>
      </c>
      <c r="E239" s="68">
        <f>(F232)*D239</f>
        <v>22.785</v>
      </c>
      <c r="F239" s="63">
        <f>ROUND(E239+E237+E238+E236,0)</f>
        <v>39</v>
      </c>
      <c r="G239" s="65"/>
    </row>
    <row r="240" spans="1:9" ht="15" x14ac:dyDescent="0.2">
      <c r="A240" s="278" t="s">
        <v>109</v>
      </c>
      <c r="B240" s="279"/>
      <c r="C240" s="279"/>
      <c r="D240" s="279"/>
      <c r="E240" s="279"/>
      <c r="F240" s="69">
        <f>F232+F234+F239</f>
        <v>218.24200000000002</v>
      </c>
      <c r="G240" s="65"/>
    </row>
    <row r="241" spans="1:7" ht="15.75" thickBot="1" x14ac:dyDescent="0.25">
      <c r="A241" s="70"/>
      <c r="B241" s="71"/>
      <c r="C241" s="72"/>
      <c r="D241" s="71"/>
      <c r="E241" s="73" t="s">
        <v>110</v>
      </c>
      <c r="F241" s="74">
        <v>218</v>
      </c>
      <c r="G241" s="75"/>
    </row>
    <row r="242" spans="1:7" ht="15" x14ac:dyDescent="0.2">
      <c r="A242" s="80"/>
      <c r="B242" s="81"/>
      <c r="C242" s="80"/>
      <c r="D242" s="81"/>
      <c r="E242" s="82"/>
      <c r="F242" s="83"/>
      <c r="G242" s="80"/>
    </row>
    <row r="243" spans="1:7" ht="15" customHeight="1" x14ac:dyDescent="0.2">
      <c r="A243" s="295" t="s">
        <v>192</v>
      </c>
      <c r="B243" s="295"/>
      <c r="C243" s="295"/>
      <c r="D243" s="295"/>
      <c r="E243" s="295"/>
      <c r="F243" s="295"/>
      <c r="G243" s="295"/>
    </row>
    <row r="244" spans="1:7" ht="15" x14ac:dyDescent="0.2">
      <c r="A244" s="80"/>
      <c r="B244" s="81"/>
      <c r="C244" s="80"/>
      <c r="D244" s="81"/>
      <c r="E244" s="82"/>
      <c r="F244" s="83"/>
      <c r="G244" s="80"/>
    </row>
    <row r="245" spans="1:7" ht="15.75" thickBot="1" x14ac:dyDescent="0.25">
      <c r="A245" s="43" t="s">
        <v>194</v>
      </c>
      <c r="B245" s="269" t="s">
        <v>93</v>
      </c>
      <c r="C245" s="269"/>
      <c r="D245" s="77" t="s">
        <v>193</v>
      </c>
      <c r="E245" s="44"/>
      <c r="F245" s="44"/>
    </row>
    <row r="246" spans="1:7" s="233" customFormat="1" x14ac:dyDescent="0.2">
      <c r="A246" s="290" t="s">
        <v>138</v>
      </c>
      <c r="B246" s="291"/>
      <c r="C246" s="234"/>
      <c r="D246" s="234"/>
      <c r="E246" s="235"/>
      <c r="F246" s="235"/>
      <c r="G246" s="236" t="s">
        <v>139</v>
      </c>
    </row>
    <row r="247" spans="1:7" x14ac:dyDescent="0.2">
      <c r="A247" s="289" t="s">
        <v>228</v>
      </c>
      <c r="B247" s="289"/>
      <c r="C247" s="140" t="s">
        <v>126</v>
      </c>
      <c r="D247" s="141"/>
      <c r="E247" s="140"/>
      <c r="F247" s="140">
        <v>1257</v>
      </c>
      <c r="G247" s="141"/>
    </row>
    <row r="248" spans="1:7" x14ac:dyDescent="0.2">
      <c r="A248" s="140"/>
      <c r="B248" s="140"/>
      <c r="C248" s="140"/>
      <c r="D248" s="140"/>
      <c r="E248" s="140"/>
      <c r="F248" s="175">
        <f>F247+F247*46.08%</f>
        <v>1836.2256</v>
      </c>
      <c r="G248" s="140" t="s">
        <v>237</v>
      </c>
    </row>
    <row r="249" spans="1:7" s="233" customFormat="1" ht="13.5" thickBot="1" x14ac:dyDescent="0.25">
      <c r="A249" s="244"/>
      <c r="B249" s="239"/>
      <c r="C249" s="240" t="s">
        <v>227</v>
      </c>
      <c r="D249" s="239"/>
      <c r="E249" s="239"/>
      <c r="F249" s="245">
        <v>1836</v>
      </c>
      <c r="G249" s="246"/>
    </row>
    <row r="250" spans="1:7" ht="15" x14ac:dyDescent="0.2">
      <c r="A250" s="84"/>
      <c r="B250" s="107"/>
      <c r="C250" s="107"/>
      <c r="D250" s="77"/>
      <c r="E250" s="44"/>
      <c r="F250" s="44"/>
    </row>
    <row r="251" spans="1:7" ht="15.75" thickBot="1" x14ac:dyDescent="0.25">
      <c r="A251" s="43" t="s">
        <v>196</v>
      </c>
      <c r="B251" s="269" t="s">
        <v>93</v>
      </c>
      <c r="C251" s="269"/>
      <c r="D251" s="77" t="s">
        <v>195</v>
      </c>
      <c r="E251" s="44"/>
      <c r="F251" s="44"/>
    </row>
    <row r="252" spans="1:7" s="233" customFormat="1" x14ac:dyDescent="0.2">
      <c r="A252" s="290" t="s">
        <v>138</v>
      </c>
      <c r="B252" s="291"/>
      <c r="C252" s="234"/>
      <c r="D252" s="234"/>
      <c r="E252" s="235"/>
      <c r="F252" s="235"/>
      <c r="G252" s="236" t="s">
        <v>139</v>
      </c>
    </row>
    <row r="253" spans="1:7" x14ac:dyDescent="0.2">
      <c r="A253" s="289" t="s">
        <v>228</v>
      </c>
      <c r="B253" s="289"/>
      <c r="C253" s="140" t="s">
        <v>126</v>
      </c>
      <c r="D253" s="141"/>
      <c r="E253" s="140"/>
      <c r="F253" s="140">
        <v>703</v>
      </c>
      <c r="G253" s="141"/>
    </row>
    <row r="254" spans="1:7" x14ac:dyDescent="0.2">
      <c r="A254" s="140"/>
      <c r="B254" s="140"/>
      <c r="C254" s="140"/>
      <c r="D254" s="140"/>
      <c r="E254" s="140"/>
      <c r="F254" s="176">
        <f>F253+F253*46.08%</f>
        <v>1026.9423999999999</v>
      </c>
      <c r="G254" s="140" t="s">
        <v>237</v>
      </c>
    </row>
    <row r="255" spans="1:7" s="233" customFormat="1" ht="13.5" thickBot="1" x14ac:dyDescent="0.25">
      <c r="A255" s="244"/>
      <c r="B255" s="239"/>
      <c r="C255" s="240" t="s">
        <v>227</v>
      </c>
      <c r="D255" s="239"/>
      <c r="E255" s="239"/>
      <c r="F255" s="245">
        <v>1027</v>
      </c>
      <c r="G255" s="246"/>
    </row>
    <row r="256" spans="1:7" ht="15" x14ac:dyDescent="0.2">
      <c r="A256" s="84"/>
      <c r="B256" s="107"/>
      <c r="C256" s="107"/>
      <c r="D256" s="77"/>
      <c r="E256" s="44"/>
      <c r="F256" s="44"/>
    </row>
    <row r="257" spans="1:7" ht="15" x14ac:dyDescent="0.2">
      <c r="A257" s="80"/>
      <c r="B257" s="81"/>
      <c r="C257" s="80"/>
      <c r="D257" s="81"/>
      <c r="E257" s="82"/>
      <c r="F257" s="83"/>
      <c r="G257" s="80"/>
    </row>
    <row r="258" spans="1:7" ht="15.75" thickBot="1" x14ac:dyDescent="0.25">
      <c r="A258" s="43" t="s">
        <v>197</v>
      </c>
      <c r="B258" s="269" t="s">
        <v>93</v>
      </c>
      <c r="C258" s="269"/>
      <c r="D258" s="77" t="s">
        <v>199</v>
      </c>
      <c r="E258" s="44"/>
      <c r="F258" s="44"/>
    </row>
    <row r="259" spans="1:7" s="233" customFormat="1" x14ac:dyDescent="0.2">
      <c r="A259" s="290" t="s">
        <v>138</v>
      </c>
      <c r="B259" s="291"/>
      <c r="C259" s="234"/>
      <c r="D259" s="234"/>
      <c r="E259" s="235"/>
      <c r="F259" s="235"/>
      <c r="G259" s="236" t="s">
        <v>139</v>
      </c>
    </row>
    <row r="260" spans="1:7" x14ac:dyDescent="0.2">
      <c r="A260" s="289" t="s">
        <v>228</v>
      </c>
      <c r="B260" s="289"/>
      <c r="C260" s="140" t="s">
        <v>126</v>
      </c>
      <c r="D260" s="141"/>
      <c r="E260" s="140"/>
      <c r="F260" s="179">
        <v>1257</v>
      </c>
      <c r="G260" s="141"/>
    </row>
    <row r="261" spans="1:7" x14ac:dyDescent="0.2">
      <c r="A261" s="140"/>
      <c r="B261" s="140"/>
      <c r="C261" s="140"/>
      <c r="D261" s="140"/>
      <c r="E261" s="140"/>
      <c r="F261" s="140">
        <f>F260+F260*46.08%</f>
        <v>1836.2256</v>
      </c>
      <c r="G261" s="140" t="s">
        <v>237</v>
      </c>
    </row>
    <row r="262" spans="1:7" s="233" customFormat="1" ht="13.5" thickBot="1" x14ac:dyDescent="0.25">
      <c r="A262" s="244"/>
      <c r="B262" s="239"/>
      <c r="C262" s="240" t="s">
        <v>227</v>
      </c>
      <c r="D262" s="239"/>
      <c r="E262" s="239"/>
      <c r="F262" s="247">
        <f>F261</f>
        <v>1836.2256</v>
      </c>
      <c r="G262" s="246"/>
    </row>
    <row r="263" spans="1:7" ht="15" x14ac:dyDescent="0.2">
      <c r="A263" s="84"/>
      <c r="B263" s="107"/>
      <c r="C263" s="107"/>
      <c r="D263" s="77"/>
      <c r="E263" s="44"/>
      <c r="F263" s="44"/>
    </row>
    <row r="264" spans="1:7" ht="15.75" thickBot="1" x14ac:dyDescent="0.25">
      <c r="A264" s="43" t="s">
        <v>200</v>
      </c>
      <c r="B264" s="269" t="s">
        <v>93</v>
      </c>
      <c r="C264" s="269"/>
      <c r="D264" s="77" t="s">
        <v>198</v>
      </c>
      <c r="E264" s="44"/>
      <c r="F264" s="44"/>
    </row>
    <row r="265" spans="1:7" s="233" customFormat="1" x14ac:dyDescent="0.2">
      <c r="A265" s="290" t="s">
        <v>138</v>
      </c>
      <c r="B265" s="291"/>
      <c r="C265" s="234"/>
      <c r="D265" s="234"/>
      <c r="E265" s="235"/>
      <c r="F265" s="235"/>
      <c r="G265" s="236" t="s">
        <v>139</v>
      </c>
    </row>
    <row r="266" spans="1:7" x14ac:dyDescent="0.2">
      <c r="A266" s="289" t="s">
        <v>228</v>
      </c>
      <c r="B266" s="289"/>
      <c r="C266" s="140" t="s">
        <v>126</v>
      </c>
      <c r="D266" s="141"/>
      <c r="E266" s="140"/>
      <c r="F266" s="179">
        <v>703</v>
      </c>
      <c r="G266" s="141"/>
    </row>
    <row r="267" spans="1:7" x14ac:dyDescent="0.2">
      <c r="A267" s="140"/>
      <c r="B267" s="140"/>
      <c r="C267" s="140"/>
      <c r="D267" s="140"/>
      <c r="E267" s="140"/>
      <c r="F267" s="140">
        <f>F266+F266*46.08%</f>
        <v>1026.9423999999999</v>
      </c>
      <c r="G267" s="140" t="s">
        <v>237</v>
      </c>
    </row>
    <row r="268" spans="1:7" s="233" customFormat="1" ht="13.5" thickBot="1" x14ac:dyDescent="0.25">
      <c r="A268" s="244"/>
      <c r="B268" s="239"/>
      <c r="C268" s="240" t="s">
        <v>227</v>
      </c>
      <c r="D268" s="239"/>
      <c r="E268" s="239"/>
      <c r="F268" s="247">
        <f>F267</f>
        <v>1026.9423999999999</v>
      </c>
      <c r="G268" s="246"/>
    </row>
    <row r="269" spans="1:7" ht="15" x14ac:dyDescent="0.2">
      <c r="A269" s="80"/>
      <c r="B269" s="81"/>
      <c r="C269" s="80"/>
      <c r="D269" s="81"/>
      <c r="E269" s="82"/>
      <c r="F269" s="83"/>
      <c r="G269" s="80"/>
    </row>
    <row r="270" spans="1:7" ht="15" x14ac:dyDescent="0.2">
      <c r="A270" s="80"/>
      <c r="B270" s="81"/>
      <c r="C270" s="80"/>
      <c r="D270" s="81"/>
      <c r="E270" s="82"/>
      <c r="F270" s="83"/>
      <c r="G270" s="80"/>
    </row>
    <row r="271" spans="1:7" ht="15" x14ac:dyDescent="0.2">
      <c r="A271" s="80"/>
      <c r="B271" s="81"/>
      <c r="C271" s="80"/>
      <c r="D271" s="81"/>
      <c r="E271" s="82"/>
      <c r="F271" s="83"/>
      <c r="G271" s="80"/>
    </row>
    <row r="272" spans="1:7" ht="15.75" thickBot="1" x14ac:dyDescent="0.25">
      <c r="A272" s="109">
        <v>12</v>
      </c>
      <c r="B272" s="292" t="s">
        <v>93</v>
      </c>
      <c r="C272" s="292"/>
      <c r="D272" s="165" t="s">
        <v>202</v>
      </c>
      <c r="E272" s="166"/>
      <c r="F272" s="166"/>
      <c r="G272" s="167"/>
    </row>
    <row r="273" spans="1:7" s="233" customFormat="1" ht="30" x14ac:dyDescent="0.2">
      <c r="A273" s="270" t="s">
        <v>94</v>
      </c>
      <c r="B273" s="271"/>
      <c r="C273" s="230" t="s">
        <v>95</v>
      </c>
      <c r="D273" s="230" t="s">
        <v>96</v>
      </c>
      <c r="E273" s="230" t="s">
        <v>97</v>
      </c>
      <c r="F273" s="231" t="s">
        <v>98</v>
      </c>
      <c r="G273" s="232" t="s">
        <v>99</v>
      </c>
    </row>
    <row r="274" spans="1:7" ht="15" x14ac:dyDescent="0.2">
      <c r="A274" s="293" t="s">
        <v>100</v>
      </c>
      <c r="B274" s="294" t="s">
        <v>101</v>
      </c>
      <c r="C274" s="294"/>
      <c r="D274" s="110"/>
      <c r="E274" s="111"/>
      <c r="F274" s="112"/>
      <c r="G274" s="113"/>
    </row>
    <row r="275" spans="1:7" ht="30" x14ac:dyDescent="0.2">
      <c r="A275" s="293"/>
      <c r="B275" s="114">
        <v>1</v>
      </c>
      <c r="C275" s="115" t="s">
        <v>201</v>
      </c>
      <c r="D275" s="110"/>
      <c r="E275" s="110">
        <v>141251</v>
      </c>
      <c r="F275" s="116">
        <f>E275</f>
        <v>141251</v>
      </c>
      <c r="G275" s="113" t="s">
        <v>224</v>
      </c>
    </row>
    <row r="276" spans="1:7" ht="15" x14ac:dyDescent="0.2">
      <c r="A276" s="293"/>
      <c r="B276" s="294" t="s">
        <v>103</v>
      </c>
      <c r="C276" s="294"/>
      <c r="D276" s="114"/>
      <c r="E276" s="117"/>
      <c r="F276" s="117"/>
      <c r="G276" s="118"/>
    </row>
    <row r="277" spans="1:7" ht="15" x14ac:dyDescent="0.2">
      <c r="A277" s="293"/>
      <c r="B277" s="114">
        <v>2</v>
      </c>
      <c r="C277" s="119" t="s">
        <v>104</v>
      </c>
      <c r="D277" s="120">
        <v>0.18</v>
      </c>
      <c r="E277" s="121">
        <f>F275*D277</f>
        <v>25425.18</v>
      </c>
      <c r="F277" s="122">
        <f>E277</f>
        <v>25425.18</v>
      </c>
      <c r="G277" s="123"/>
    </row>
    <row r="278" spans="1:7" ht="15" x14ac:dyDescent="0.2">
      <c r="A278" s="293" t="s">
        <v>105</v>
      </c>
      <c r="B278" s="294" t="s">
        <v>106</v>
      </c>
      <c r="C278" s="294"/>
      <c r="D278" s="110"/>
      <c r="E278" s="110"/>
      <c r="F278" s="111"/>
      <c r="G278" s="124"/>
    </row>
    <row r="279" spans="1:7" ht="25.5" x14ac:dyDescent="0.2">
      <c r="A279" s="293"/>
      <c r="B279" s="114">
        <v>3</v>
      </c>
      <c r="C279" s="125" t="s">
        <v>107</v>
      </c>
      <c r="D279" s="126">
        <v>0.05</v>
      </c>
      <c r="E279" s="127">
        <f>F275*D279</f>
        <v>7062.55</v>
      </c>
      <c r="F279" s="117"/>
      <c r="G279" s="124"/>
    </row>
    <row r="280" spans="1:7" ht="21" customHeight="1" x14ac:dyDescent="0.2">
      <c r="A280" s="293"/>
      <c r="B280" s="114">
        <v>4</v>
      </c>
      <c r="C280" s="125" t="s">
        <v>124</v>
      </c>
      <c r="D280" s="126">
        <v>0.02</v>
      </c>
      <c r="E280" s="127">
        <f>F275*D280</f>
        <v>2825.02</v>
      </c>
      <c r="F280" s="111"/>
      <c r="G280" s="124"/>
    </row>
    <row r="281" spans="1:7" ht="18.75" customHeight="1" x14ac:dyDescent="0.2">
      <c r="A281" s="293"/>
      <c r="B281" s="114">
        <v>5</v>
      </c>
      <c r="C281" s="125" t="s">
        <v>122</v>
      </c>
      <c r="D281" s="126">
        <v>0.05</v>
      </c>
      <c r="E281" s="127">
        <f>(E279+E280)*D281</f>
        <v>494.37850000000003</v>
      </c>
      <c r="F281" s="128"/>
      <c r="G281" s="124"/>
    </row>
    <row r="282" spans="1:7" ht="19.5" customHeight="1" x14ac:dyDescent="0.2">
      <c r="A282" s="293"/>
      <c r="B282" s="114">
        <v>6</v>
      </c>
      <c r="C282" s="125" t="s">
        <v>123</v>
      </c>
      <c r="D282" s="126">
        <v>0.15</v>
      </c>
      <c r="E282" s="127">
        <f>(E280+F275)*D282</f>
        <v>21611.402999999998</v>
      </c>
      <c r="F282" s="122">
        <f>ROUND(E282+E281+E280+E279,0)</f>
        <v>31993</v>
      </c>
      <c r="G282" s="124"/>
    </row>
    <row r="283" spans="1:7" ht="15" x14ac:dyDescent="0.2">
      <c r="A283" s="299" t="s">
        <v>109</v>
      </c>
      <c r="B283" s="300"/>
      <c r="C283" s="300"/>
      <c r="D283" s="300"/>
      <c r="E283" s="300"/>
      <c r="F283" s="129">
        <f>F275+F277+F282</f>
        <v>198669.18</v>
      </c>
      <c r="G283" s="124"/>
    </row>
    <row r="284" spans="1:7" ht="15.75" thickBot="1" x14ac:dyDescent="0.25">
      <c r="A284" s="130"/>
      <c r="B284" s="131"/>
      <c r="C284" s="132"/>
      <c r="D284" s="131"/>
      <c r="E284" s="133" t="s">
        <v>110</v>
      </c>
      <c r="F284" s="134">
        <v>198669</v>
      </c>
      <c r="G284" s="135"/>
    </row>
    <row r="285" spans="1:7" ht="15" x14ac:dyDescent="0.2">
      <c r="A285" s="136"/>
      <c r="B285" s="137"/>
      <c r="C285" s="136"/>
      <c r="D285" s="137"/>
      <c r="E285" s="138"/>
      <c r="F285" s="139"/>
      <c r="G285" s="136"/>
    </row>
    <row r="286" spans="1:7" ht="15" x14ac:dyDescent="0.2">
      <c r="A286" s="80"/>
      <c r="B286" s="81"/>
      <c r="C286" s="80"/>
      <c r="D286" s="81"/>
      <c r="E286" s="82"/>
      <c r="F286" s="83"/>
      <c r="G286" s="80"/>
    </row>
    <row r="287" spans="1:7" x14ac:dyDescent="0.2">
      <c r="A287" s="295" t="s">
        <v>203</v>
      </c>
      <c r="B287" s="295"/>
      <c r="C287" s="295"/>
      <c r="D287" s="295"/>
      <c r="E287" s="295"/>
      <c r="F287" s="295"/>
      <c r="G287" s="295"/>
    </row>
    <row r="288" spans="1:7" ht="15" x14ac:dyDescent="0.2">
      <c r="A288" s="80"/>
      <c r="B288" s="81"/>
      <c r="C288" s="80"/>
      <c r="D288" s="81"/>
      <c r="E288" s="82"/>
      <c r="F288" s="83"/>
      <c r="G288" s="80"/>
    </row>
    <row r="289" spans="1:7" ht="14.25" customHeight="1" thickBot="1" x14ac:dyDescent="0.25">
      <c r="A289" s="85" t="s">
        <v>137</v>
      </c>
      <c r="B289" s="269" t="s">
        <v>143</v>
      </c>
      <c r="C289" s="269"/>
      <c r="D289" s="77" t="s">
        <v>136</v>
      </c>
      <c r="E289" s="44"/>
      <c r="F289" s="44"/>
    </row>
    <row r="290" spans="1:7" s="233" customFormat="1" x14ac:dyDescent="0.2">
      <c r="A290" s="290" t="s">
        <v>138</v>
      </c>
      <c r="B290" s="291"/>
      <c r="C290" s="234"/>
      <c r="D290" s="234"/>
      <c r="E290" s="235"/>
      <c r="F290" s="235"/>
      <c r="G290" s="236" t="s">
        <v>139</v>
      </c>
    </row>
    <row r="291" spans="1:7" x14ac:dyDescent="0.2">
      <c r="A291" s="289" t="s">
        <v>140</v>
      </c>
      <c r="B291" s="289"/>
      <c r="C291" s="140" t="s">
        <v>126</v>
      </c>
      <c r="D291" s="141"/>
      <c r="E291" s="140"/>
      <c r="F291" s="140">
        <v>8289</v>
      </c>
      <c r="G291" s="141"/>
    </row>
    <row r="292" spans="1:7" x14ac:dyDescent="0.2">
      <c r="A292" s="140"/>
      <c r="B292" s="140"/>
      <c r="C292" s="140"/>
      <c r="D292" s="140"/>
      <c r="E292" s="140"/>
      <c r="F292" s="175">
        <f>F291+F291*46.08%</f>
        <v>12108.5712</v>
      </c>
      <c r="G292" s="140" t="s">
        <v>237</v>
      </c>
    </row>
    <row r="293" spans="1:7" s="233" customFormat="1" ht="13.5" thickBot="1" x14ac:dyDescent="0.25">
      <c r="A293" s="244"/>
      <c r="B293" s="239"/>
      <c r="C293" s="240" t="s">
        <v>227</v>
      </c>
      <c r="D293" s="239"/>
      <c r="E293" s="239"/>
      <c r="F293" s="245">
        <v>12109</v>
      </c>
      <c r="G293" s="246"/>
    </row>
    <row r="294" spans="1:7" x14ac:dyDescent="0.2">
      <c r="A294" s="90"/>
      <c r="B294" s="88"/>
      <c r="C294" s="88"/>
      <c r="D294" s="88"/>
      <c r="E294" s="88"/>
      <c r="F294" s="88"/>
      <c r="G294" s="91"/>
    </row>
    <row r="295" spans="1:7" ht="15.75" thickBot="1" x14ac:dyDescent="0.25">
      <c r="A295" s="84" t="s">
        <v>144</v>
      </c>
      <c r="B295" s="269" t="s">
        <v>142</v>
      </c>
      <c r="C295" s="269"/>
      <c r="D295" s="77" t="s">
        <v>141</v>
      </c>
      <c r="E295" s="44"/>
      <c r="F295" s="45"/>
    </row>
    <row r="296" spans="1:7" s="233" customFormat="1" ht="13.5" customHeight="1" x14ac:dyDescent="0.2">
      <c r="A296" s="297"/>
      <c r="B296" s="298"/>
      <c r="C296" s="298"/>
      <c r="D296" s="242"/>
      <c r="E296" s="242"/>
      <c r="F296" s="242"/>
      <c r="G296" s="243" t="s">
        <v>139</v>
      </c>
    </row>
    <row r="297" spans="1:7" x14ac:dyDescent="0.2">
      <c r="A297" s="289" t="s">
        <v>125</v>
      </c>
      <c r="B297" s="289"/>
      <c r="C297" s="140" t="s">
        <v>126</v>
      </c>
      <c r="D297" s="141"/>
      <c r="E297" s="140"/>
      <c r="F297" s="140">
        <v>4327</v>
      </c>
      <c r="G297" s="141"/>
    </row>
    <row r="298" spans="1:7" x14ac:dyDescent="0.2">
      <c r="A298" s="140"/>
      <c r="B298" s="140"/>
      <c r="C298" s="140"/>
      <c r="D298" s="140"/>
      <c r="E298" s="140"/>
      <c r="F298" s="177">
        <f>F297+F297*46.08%</f>
        <v>6320.8815999999997</v>
      </c>
      <c r="G298" s="140" t="s">
        <v>237</v>
      </c>
    </row>
    <row r="299" spans="1:7" s="233" customFormat="1" ht="13.5" thickBot="1" x14ac:dyDescent="0.25">
      <c r="A299" s="239"/>
      <c r="B299" s="239"/>
      <c r="C299" s="240" t="s">
        <v>227</v>
      </c>
      <c r="D299" s="239"/>
      <c r="E299" s="239"/>
      <c r="F299" s="241">
        <v>6321</v>
      </c>
      <c r="G299" s="239"/>
    </row>
    <row r="300" spans="1:7" x14ac:dyDescent="0.2">
      <c r="A300" s="88"/>
      <c r="B300" s="88"/>
      <c r="C300" s="88"/>
      <c r="D300" s="89"/>
      <c r="E300" s="89"/>
      <c r="F300" s="88"/>
      <c r="G300" s="89"/>
    </row>
    <row r="301" spans="1:7" ht="15.75" thickBot="1" x14ac:dyDescent="0.25">
      <c r="A301" s="84" t="s">
        <v>147</v>
      </c>
      <c r="B301" s="269" t="s">
        <v>146</v>
      </c>
      <c r="C301" s="269"/>
      <c r="D301" s="77" t="s">
        <v>145</v>
      </c>
      <c r="E301" s="44"/>
      <c r="F301" s="45"/>
    </row>
    <row r="302" spans="1:7" s="233" customFormat="1" ht="13.5" customHeight="1" x14ac:dyDescent="0.2">
      <c r="A302" s="297"/>
      <c r="B302" s="298"/>
      <c r="C302" s="298"/>
      <c r="D302" s="242"/>
      <c r="E302" s="242"/>
      <c r="F302" s="242"/>
      <c r="G302" s="243" t="s">
        <v>139</v>
      </c>
    </row>
    <row r="303" spans="1:7" x14ac:dyDescent="0.2">
      <c r="A303" s="289" t="s">
        <v>149</v>
      </c>
      <c r="B303" s="289"/>
      <c r="C303" s="140" t="s">
        <v>126</v>
      </c>
      <c r="D303" s="141"/>
      <c r="E303" s="140"/>
      <c r="F303" s="140">
        <v>698</v>
      </c>
      <c r="G303" s="141"/>
    </row>
    <row r="304" spans="1:7" x14ac:dyDescent="0.2">
      <c r="A304" s="140"/>
      <c r="B304" s="140"/>
      <c r="C304" s="140"/>
      <c r="D304" s="140"/>
      <c r="E304" s="140"/>
      <c r="F304" s="177">
        <f>F303+F303*46.08%</f>
        <v>1019.6384</v>
      </c>
      <c r="G304" s="140" t="s">
        <v>237</v>
      </c>
    </row>
    <row r="305" spans="1:10" s="233" customFormat="1" ht="13.5" thickBot="1" x14ac:dyDescent="0.25">
      <c r="A305" s="239"/>
      <c r="B305" s="239"/>
      <c r="C305" s="240" t="s">
        <v>227</v>
      </c>
      <c r="D305" s="239"/>
      <c r="E305" s="239"/>
      <c r="F305" s="241">
        <v>1020</v>
      </c>
      <c r="G305" s="239"/>
    </row>
    <row r="306" spans="1:10" x14ac:dyDescent="0.2">
      <c r="A306" s="88"/>
      <c r="B306" s="88"/>
      <c r="C306" s="88"/>
      <c r="D306" s="88"/>
      <c r="E306" s="88"/>
      <c r="F306" s="92"/>
      <c r="G306" s="88"/>
    </row>
    <row r="307" spans="1:10" ht="15.75" thickBot="1" x14ac:dyDescent="0.25">
      <c r="A307" s="84" t="s">
        <v>151</v>
      </c>
      <c r="B307" s="269" t="s">
        <v>127</v>
      </c>
      <c r="C307" s="269"/>
      <c r="D307" s="77" t="s">
        <v>148</v>
      </c>
      <c r="E307" s="44"/>
      <c r="F307" s="45"/>
    </row>
    <row r="308" spans="1:10" s="233" customFormat="1" ht="13.5" customHeight="1" x14ac:dyDescent="0.2">
      <c r="A308" s="297"/>
      <c r="B308" s="298"/>
      <c r="C308" s="298"/>
      <c r="D308" s="242"/>
      <c r="E308" s="242"/>
      <c r="F308" s="242"/>
      <c r="G308" s="243" t="s">
        <v>139</v>
      </c>
    </row>
    <row r="309" spans="1:10" x14ac:dyDescent="0.2">
      <c r="A309" s="289" t="s">
        <v>150</v>
      </c>
      <c r="B309" s="289"/>
      <c r="C309" s="140" t="s">
        <v>126</v>
      </c>
      <c r="D309" s="141"/>
      <c r="E309" s="140"/>
      <c r="F309" s="140">
        <v>129</v>
      </c>
      <c r="G309" s="141"/>
    </row>
    <row r="310" spans="1:10" x14ac:dyDescent="0.2">
      <c r="A310" s="140"/>
      <c r="B310" s="140"/>
      <c r="C310" s="140"/>
      <c r="D310" s="140"/>
      <c r="E310" s="140"/>
      <c r="F310" s="177">
        <f>F309+F309*46.08%</f>
        <v>188.44319999999999</v>
      </c>
      <c r="G310" s="140" t="s">
        <v>237</v>
      </c>
    </row>
    <row r="311" spans="1:10" s="233" customFormat="1" ht="13.5" thickBot="1" x14ac:dyDescent="0.25">
      <c r="A311" s="239"/>
      <c r="B311" s="239"/>
      <c r="C311" s="240" t="s">
        <v>227</v>
      </c>
      <c r="D311" s="239"/>
      <c r="E311" s="239"/>
      <c r="F311" s="241">
        <v>188</v>
      </c>
      <c r="G311" s="239"/>
    </row>
    <row r="312" spans="1:10" x14ac:dyDescent="0.2">
      <c r="A312" s="88"/>
      <c r="B312" s="88"/>
      <c r="C312" s="88"/>
      <c r="D312" s="88"/>
      <c r="E312" s="88"/>
      <c r="F312" s="92"/>
      <c r="G312" s="88"/>
    </row>
    <row r="313" spans="1:10" x14ac:dyDescent="0.2">
      <c r="A313" s="88"/>
      <c r="B313" s="88"/>
      <c r="C313" s="88"/>
      <c r="D313" s="88"/>
      <c r="E313" s="88"/>
      <c r="F313" s="92"/>
      <c r="G313" s="88"/>
    </row>
    <row r="314" spans="1:10" ht="15.75" thickBot="1" x14ac:dyDescent="0.25">
      <c r="A314" s="142" t="s">
        <v>135</v>
      </c>
      <c r="B314" s="292" t="s">
        <v>127</v>
      </c>
      <c r="C314" s="292"/>
      <c r="D314" s="165" t="s">
        <v>133</v>
      </c>
      <c r="E314" s="166"/>
      <c r="F314" s="166"/>
      <c r="G314" s="167"/>
    </row>
    <row r="315" spans="1:10" s="233" customFormat="1" ht="30" customHeight="1" x14ac:dyDescent="0.2">
      <c r="A315" s="270" t="s">
        <v>94</v>
      </c>
      <c r="B315" s="271"/>
      <c r="C315" s="230" t="s">
        <v>95</v>
      </c>
      <c r="D315" s="230" t="s">
        <v>96</v>
      </c>
      <c r="E315" s="230" t="s">
        <v>97</v>
      </c>
      <c r="F315" s="231" t="s">
        <v>98</v>
      </c>
      <c r="G315" s="232" t="s">
        <v>99</v>
      </c>
    </row>
    <row r="316" spans="1:10" ht="20.25" customHeight="1" x14ac:dyDescent="0.2">
      <c r="A316" s="293" t="s">
        <v>100</v>
      </c>
      <c r="B316" s="294" t="s">
        <v>101</v>
      </c>
      <c r="C316" s="294"/>
      <c r="D316" s="110"/>
      <c r="E316" s="111"/>
      <c r="F316" s="112"/>
      <c r="G316" s="113"/>
    </row>
    <row r="317" spans="1:10" ht="24" customHeight="1" x14ac:dyDescent="0.2">
      <c r="A317" s="293"/>
      <c r="B317" s="114">
        <v>1</v>
      </c>
      <c r="C317" s="115" t="s">
        <v>128</v>
      </c>
      <c r="D317" s="114"/>
      <c r="E317" s="143">
        <f>44+44*46.08%</f>
        <v>64.275199999999998</v>
      </c>
      <c r="F317" s="129"/>
      <c r="G317" s="118" t="s">
        <v>129</v>
      </c>
    </row>
    <row r="318" spans="1:10" ht="24" customHeight="1" x14ac:dyDescent="0.2">
      <c r="A318" s="293"/>
      <c r="B318" s="114">
        <v>2</v>
      </c>
      <c r="C318" s="115" t="s">
        <v>134</v>
      </c>
      <c r="D318" s="114"/>
      <c r="E318" s="114">
        <f>E317*2.5</f>
        <v>160.68799999999999</v>
      </c>
      <c r="F318" s="129">
        <f>E318</f>
        <v>160.68799999999999</v>
      </c>
      <c r="G318" s="118"/>
      <c r="J318">
        <f>110+110*46.08%</f>
        <v>160.68799999999999</v>
      </c>
    </row>
    <row r="319" spans="1:10" ht="21" customHeight="1" x14ac:dyDescent="0.2">
      <c r="A319" s="293" t="s">
        <v>105</v>
      </c>
      <c r="B319" s="294" t="s">
        <v>106</v>
      </c>
      <c r="C319" s="294"/>
      <c r="D319" s="110"/>
      <c r="E319" s="110"/>
      <c r="F319" s="111"/>
      <c r="G319" s="124"/>
    </row>
    <row r="320" spans="1:10" ht="25.5" x14ac:dyDescent="0.2">
      <c r="A320" s="293"/>
      <c r="B320" s="114">
        <v>3</v>
      </c>
      <c r="C320" s="125" t="s">
        <v>107</v>
      </c>
      <c r="D320" s="126">
        <v>0.05</v>
      </c>
      <c r="E320" s="127">
        <f>F318*D320</f>
        <v>8.0343999999999998</v>
      </c>
      <c r="F320" s="117"/>
      <c r="G320" s="124"/>
    </row>
    <row r="321" spans="1:7" ht="15" x14ac:dyDescent="0.2">
      <c r="A321" s="293"/>
      <c r="B321" s="114">
        <v>4</v>
      </c>
      <c r="C321" s="125" t="s">
        <v>130</v>
      </c>
      <c r="D321" s="126">
        <v>0.05</v>
      </c>
      <c r="E321" s="127">
        <f>F318*D321</f>
        <v>8.0343999999999998</v>
      </c>
      <c r="F321" s="111"/>
      <c r="G321" s="124"/>
    </row>
    <row r="322" spans="1:7" ht="15" x14ac:dyDescent="0.2">
      <c r="A322" s="293"/>
      <c r="B322" s="114">
        <v>5</v>
      </c>
      <c r="C322" s="125" t="s">
        <v>123</v>
      </c>
      <c r="D322" s="126">
        <v>0.15</v>
      </c>
      <c r="E322" s="127">
        <f>(E321+F318)*D322</f>
        <v>25.308359999999997</v>
      </c>
      <c r="F322" s="122">
        <f>ROUND(E322+E321+E320,0)</f>
        <v>41</v>
      </c>
      <c r="G322" s="124"/>
    </row>
    <row r="323" spans="1:7" ht="15" x14ac:dyDescent="0.2">
      <c r="A323" s="299" t="s">
        <v>109</v>
      </c>
      <c r="B323" s="300"/>
      <c r="C323" s="300"/>
      <c r="D323" s="300"/>
      <c r="E323" s="300"/>
      <c r="F323" s="129">
        <f>F318+F322</f>
        <v>201.68799999999999</v>
      </c>
      <c r="G323" s="124"/>
    </row>
    <row r="324" spans="1:7" ht="15.75" thickBot="1" x14ac:dyDescent="0.25">
      <c r="A324" s="130"/>
      <c r="B324" s="131"/>
      <c r="C324" s="132"/>
      <c r="D324" s="131"/>
      <c r="E324" s="133" t="s">
        <v>110</v>
      </c>
      <c r="F324" s="134">
        <v>202</v>
      </c>
      <c r="G324" s="135"/>
    </row>
    <row r="325" spans="1:7" ht="15" x14ac:dyDescent="0.2">
      <c r="A325" s="87"/>
      <c r="B325" s="81"/>
      <c r="C325" s="80"/>
      <c r="D325" s="81"/>
      <c r="E325" s="82"/>
      <c r="F325" s="83"/>
      <c r="G325" s="80"/>
    </row>
    <row r="326" spans="1:7" ht="15" x14ac:dyDescent="0.2">
      <c r="A326" s="87"/>
      <c r="B326" s="81"/>
      <c r="C326" s="80"/>
      <c r="D326" s="81"/>
      <c r="E326" s="82"/>
      <c r="F326" s="83"/>
      <c r="G326" s="80"/>
    </row>
    <row r="327" spans="1:7" x14ac:dyDescent="0.2">
      <c r="A327" s="295" t="s">
        <v>56</v>
      </c>
      <c r="B327" s="295"/>
      <c r="C327" s="295"/>
      <c r="D327" s="295"/>
      <c r="E327" s="295"/>
      <c r="F327" s="295"/>
      <c r="G327" s="295"/>
    </row>
    <row r="328" spans="1:7" ht="15" x14ac:dyDescent="0.2">
      <c r="A328" s="95"/>
      <c r="B328" s="96"/>
      <c r="C328" s="96"/>
      <c r="D328" s="81"/>
      <c r="E328" s="82"/>
      <c r="F328" s="83"/>
      <c r="G328" s="80"/>
    </row>
    <row r="329" spans="1:7" ht="15.75" thickBot="1" x14ac:dyDescent="0.25">
      <c r="A329" s="43" t="s">
        <v>153</v>
      </c>
      <c r="B329" s="269" t="s">
        <v>93</v>
      </c>
      <c r="C329" s="269"/>
      <c r="D329" s="165" t="s">
        <v>152</v>
      </c>
      <c r="E329" s="166"/>
      <c r="F329" s="166"/>
      <c r="G329" s="167"/>
    </row>
    <row r="330" spans="1:7" s="233" customFormat="1" ht="30" x14ac:dyDescent="0.2">
      <c r="A330" s="270" t="s">
        <v>94</v>
      </c>
      <c r="B330" s="271"/>
      <c r="C330" s="230" t="s">
        <v>95</v>
      </c>
      <c r="D330" s="230" t="s">
        <v>96</v>
      </c>
      <c r="E330" s="230" t="s">
        <v>97</v>
      </c>
      <c r="F330" s="231" t="s">
        <v>98</v>
      </c>
      <c r="G330" s="232" t="s">
        <v>99</v>
      </c>
    </row>
    <row r="331" spans="1:7" ht="15" x14ac:dyDescent="0.2">
      <c r="A331" s="272" t="s">
        <v>100</v>
      </c>
      <c r="B331" s="273" t="s">
        <v>101</v>
      </c>
      <c r="C331" s="273"/>
      <c r="D331" s="46"/>
      <c r="E331" s="47"/>
      <c r="F331" s="48"/>
      <c r="G331" s="49"/>
    </row>
    <row r="332" spans="1:7" ht="15" x14ac:dyDescent="0.2">
      <c r="A332" s="272"/>
      <c r="B332" s="59">
        <v>1</v>
      </c>
      <c r="C332" s="50" t="s">
        <v>163</v>
      </c>
      <c r="D332" s="46"/>
      <c r="E332" s="46">
        <f>150*5</f>
        <v>750</v>
      </c>
      <c r="F332" s="86">
        <f>E332</f>
        <v>750</v>
      </c>
      <c r="G332" s="99" t="s">
        <v>226</v>
      </c>
    </row>
    <row r="333" spans="1:7" ht="15" x14ac:dyDescent="0.2">
      <c r="A333" s="272"/>
      <c r="B333" s="273" t="s">
        <v>103</v>
      </c>
      <c r="C333" s="273"/>
      <c r="D333" s="59"/>
      <c r="E333" s="60"/>
      <c r="F333" s="60"/>
      <c r="G333" s="54"/>
    </row>
    <row r="334" spans="1:7" ht="36.75" customHeight="1" x14ac:dyDescent="0.2">
      <c r="A334" s="272"/>
      <c r="B334" s="59">
        <v>2</v>
      </c>
      <c r="C334" s="61" t="s">
        <v>104</v>
      </c>
      <c r="D334" s="62">
        <v>0.18</v>
      </c>
      <c r="E334" s="52">
        <f>F332*D334</f>
        <v>135</v>
      </c>
      <c r="F334" s="63">
        <f>E334</f>
        <v>135</v>
      </c>
      <c r="G334" s="64"/>
    </row>
    <row r="335" spans="1:7" ht="25.5" x14ac:dyDescent="0.2">
      <c r="A335" s="190"/>
      <c r="B335" s="114">
        <v>3</v>
      </c>
      <c r="C335" s="125" t="s">
        <v>107</v>
      </c>
      <c r="D335" s="126">
        <v>0.05</v>
      </c>
      <c r="E335" s="127">
        <f>F332*D335</f>
        <v>37.5</v>
      </c>
      <c r="F335" s="117"/>
      <c r="G335" s="124"/>
    </row>
    <row r="336" spans="1:7" ht="15" x14ac:dyDescent="0.2">
      <c r="A336" s="190"/>
      <c r="B336" s="114">
        <v>4</v>
      </c>
      <c r="C336" s="125" t="s">
        <v>123</v>
      </c>
      <c r="D336" s="126">
        <v>0.15</v>
      </c>
      <c r="E336" s="127">
        <f>(E335+F332)*D336</f>
        <v>118.125</v>
      </c>
      <c r="F336" s="122">
        <f>ROUND(E336+E335+E334,0)</f>
        <v>291</v>
      </c>
      <c r="G336" s="124"/>
    </row>
    <row r="337" spans="1:7" ht="15" x14ac:dyDescent="0.2">
      <c r="A337" s="278" t="s">
        <v>109</v>
      </c>
      <c r="B337" s="279"/>
      <c r="C337" s="279"/>
      <c r="D337" s="279"/>
      <c r="E337" s="279"/>
      <c r="F337" s="69">
        <f>F332+F334+F336</f>
        <v>1176</v>
      </c>
      <c r="G337" s="65"/>
    </row>
    <row r="338" spans="1:7" ht="15.75" thickBot="1" x14ac:dyDescent="0.25">
      <c r="A338" s="70"/>
      <c r="B338" s="71"/>
      <c r="C338" s="72"/>
      <c r="D338" s="71"/>
      <c r="E338" s="73" t="s">
        <v>110</v>
      </c>
      <c r="F338" s="74">
        <f>F337</f>
        <v>1176</v>
      </c>
      <c r="G338" s="75"/>
    </row>
    <row r="339" spans="1:7" ht="15" x14ac:dyDescent="0.2">
      <c r="A339" s="87"/>
      <c r="B339" s="81"/>
      <c r="C339" s="80"/>
      <c r="D339" s="81"/>
      <c r="E339" s="82"/>
      <c r="F339" s="83"/>
      <c r="G339" s="80"/>
    </row>
    <row r="340" spans="1:7" ht="15.75" thickBot="1" x14ac:dyDescent="0.25">
      <c r="A340" s="43" t="s">
        <v>156</v>
      </c>
      <c r="B340" s="269" t="s">
        <v>93</v>
      </c>
      <c r="C340" s="269"/>
      <c r="D340" s="165" t="s">
        <v>155</v>
      </c>
      <c r="E340" s="166"/>
      <c r="F340" s="166"/>
      <c r="G340" s="167"/>
    </row>
    <row r="341" spans="1:7" s="233" customFormat="1" ht="30" x14ac:dyDescent="0.2">
      <c r="A341" s="270" t="s">
        <v>94</v>
      </c>
      <c r="B341" s="271"/>
      <c r="C341" s="230" t="s">
        <v>95</v>
      </c>
      <c r="D341" s="230" t="s">
        <v>96</v>
      </c>
      <c r="E341" s="230" t="s">
        <v>97</v>
      </c>
      <c r="F341" s="231" t="s">
        <v>98</v>
      </c>
      <c r="G341" s="232" t="s">
        <v>99</v>
      </c>
    </row>
    <row r="342" spans="1:7" ht="15" x14ac:dyDescent="0.2">
      <c r="A342" s="272" t="s">
        <v>100</v>
      </c>
      <c r="B342" s="273" t="s">
        <v>101</v>
      </c>
      <c r="C342" s="273"/>
      <c r="D342" s="46"/>
      <c r="E342" s="47"/>
      <c r="F342" s="48"/>
      <c r="G342" s="49"/>
    </row>
    <row r="343" spans="1:7" ht="15" x14ac:dyDescent="0.2">
      <c r="A343" s="272"/>
      <c r="B343" s="59">
        <v>1</v>
      </c>
      <c r="C343" s="50" t="s">
        <v>154</v>
      </c>
      <c r="D343" s="46"/>
      <c r="E343" s="46">
        <v>255</v>
      </c>
      <c r="F343" s="86">
        <f>E343</f>
        <v>255</v>
      </c>
      <c r="G343" s="99" t="s">
        <v>226</v>
      </c>
    </row>
    <row r="344" spans="1:7" ht="15" x14ac:dyDescent="0.2">
      <c r="A344" s="272"/>
      <c r="B344" s="273" t="s">
        <v>103</v>
      </c>
      <c r="C344" s="273"/>
      <c r="D344" s="59"/>
      <c r="E344" s="60"/>
      <c r="F344" s="60"/>
      <c r="G344" s="54"/>
    </row>
    <row r="345" spans="1:7" ht="15" x14ac:dyDescent="0.2">
      <c r="A345" s="272"/>
      <c r="B345" s="59">
        <v>2</v>
      </c>
      <c r="C345" s="61" t="s">
        <v>104</v>
      </c>
      <c r="D345" s="62">
        <v>0.18</v>
      </c>
      <c r="E345" s="52">
        <f>F343*D345</f>
        <v>45.9</v>
      </c>
      <c r="F345" s="63">
        <f>E345</f>
        <v>45.9</v>
      </c>
      <c r="G345" s="64"/>
    </row>
    <row r="346" spans="1:7" ht="25.5" x14ac:dyDescent="0.2">
      <c r="A346" s="190"/>
      <c r="B346" s="114">
        <v>3</v>
      </c>
      <c r="C346" s="125" t="s">
        <v>107</v>
      </c>
      <c r="D346" s="126">
        <v>0.05</v>
      </c>
      <c r="E346" s="127">
        <f>F343*D346</f>
        <v>12.75</v>
      </c>
      <c r="F346" s="117"/>
      <c r="G346" s="124"/>
    </row>
    <row r="347" spans="1:7" ht="15" x14ac:dyDescent="0.2">
      <c r="A347" s="190"/>
      <c r="B347" s="114">
        <v>4</v>
      </c>
      <c r="C347" s="125" t="s">
        <v>123</v>
      </c>
      <c r="D347" s="126">
        <v>0.15</v>
      </c>
      <c r="E347" s="127">
        <f>(E346+F343)*D347</f>
        <v>40.162500000000001</v>
      </c>
      <c r="F347" s="122">
        <f>ROUND(E347+E346+E345,0)</f>
        <v>99</v>
      </c>
      <c r="G347" s="124"/>
    </row>
    <row r="348" spans="1:7" ht="15" x14ac:dyDescent="0.2">
      <c r="A348" s="278" t="s">
        <v>109</v>
      </c>
      <c r="B348" s="279"/>
      <c r="C348" s="279"/>
      <c r="D348" s="279"/>
      <c r="E348" s="279"/>
      <c r="F348" s="69">
        <f>F343+F345+F347</f>
        <v>399.9</v>
      </c>
      <c r="G348" s="65"/>
    </row>
    <row r="349" spans="1:7" ht="15.75" thickBot="1" x14ac:dyDescent="0.25">
      <c r="A349" s="70"/>
      <c r="B349" s="71"/>
      <c r="C349" s="72"/>
      <c r="D349" s="71"/>
      <c r="E349" s="73" t="s">
        <v>110</v>
      </c>
      <c r="F349" s="74">
        <v>400</v>
      </c>
      <c r="G349" s="75"/>
    </row>
    <row r="350" spans="1:7" ht="15" x14ac:dyDescent="0.2">
      <c r="A350" s="87"/>
      <c r="B350" s="81"/>
      <c r="C350" s="80"/>
      <c r="D350" s="81"/>
      <c r="E350" s="82"/>
      <c r="F350" s="83"/>
      <c r="G350" s="80"/>
    </row>
    <row r="351" spans="1:7" ht="15" x14ac:dyDescent="0.2">
      <c r="A351" s="87"/>
      <c r="B351" s="81"/>
      <c r="C351" s="80"/>
      <c r="D351" s="81"/>
      <c r="E351" s="82"/>
      <c r="F351" s="83"/>
      <c r="G351" s="80"/>
    </row>
    <row r="352" spans="1:7" ht="15.75" thickBot="1" x14ac:dyDescent="0.25">
      <c r="A352" s="43" t="s">
        <v>159</v>
      </c>
      <c r="B352" s="269" t="s">
        <v>93</v>
      </c>
      <c r="C352" s="269"/>
      <c r="D352" s="165" t="s">
        <v>158</v>
      </c>
      <c r="E352" s="166"/>
      <c r="F352" s="166"/>
      <c r="G352" s="167"/>
    </row>
    <row r="353" spans="1:7" s="233" customFormat="1" ht="30" x14ac:dyDescent="0.2">
      <c r="A353" s="270" t="s">
        <v>94</v>
      </c>
      <c r="B353" s="271"/>
      <c r="C353" s="230" t="s">
        <v>95</v>
      </c>
      <c r="D353" s="230" t="s">
        <v>96</v>
      </c>
      <c r="E353" s="230" t="s">
        <v>97</v>
      </c>
      <c r="F353" s="231" t="s">
        <v>98</v>
      </c>
      <c r="G353" s="232" t="s">
        <v>99</v>
      </c>
    </row>
    <row r="354" spans="1:7" ht="15" x14ac:dyDescent="0.2">
      <c r="A354" s="272" t="s">
        <v>100</v>
      </c>
      <c r="B354" s="273" t="s">
        <v>101</v>
      </c>
      <c r="C354" s="273"/>
      <c r="D354" s="46"/>
      <c r="E354" s="47"/>
      <c r="F354" s="48"/>
      <c r="G354" s="49"/>
    </row>
    <row r="355" spans="1:7" ht="15" x14ac:dyDescent="0.2">
      <c r="A355" s="272"/>
      <c r="B355" s="59">
        <v>1</v>
      </c>
      <c r="C355" s="50" t="s">
        <v>157</v>
      </c>
      <c r="D355" s="46"/>
      <c r="E355" s="46">
        <v>555</v>
      </c>
      <c r="F355" s="86">
        <f>E355</f>
        <v>555</v>
      </c>
      <c r="G355" s="99" t="s">
        <v>226</v>
      </c>
    </row>
    <row r="356" spans="1:7" ht="15" x14ac:dyDescent="0.2">
      <c r="A356" s="272"/>
      <c r="B356" s="273" t="s">
        <v>103</v>
      </c>
      <c r="C356" s="273"/>
      <c r="D356" s="59"/>
      <c r="E356" s="60"/>
      <c r="F356" s="60"/>
      <c r="G356" s="54"/>
    </row>
    <row r="357" spans="1:7" ht="15" x14ac:dyDescent="0.2">
      <c r="A357" s="272"/>
      <c r="B357" s="59">
        <v>2</v>
      </c>
      <c r="C357" s="61" t="s">
        <v>104</v>
      </c>
      <c r="D357" s="62">
        <v>0.18</v>
      </c>
      <c r="E357" s="52">
        <f>F355*D357</f>
        <v>99.899999999999991</v>
      </c>
      <c r="F357" s="63">
        <f>E357</f>
        <v>99.899999999999991</v>
      </c>
      <c r="G357" s="64"/>
    </row>
    <row r="358" spans="1:7" ht="25.5" x14ac:dyDescent="0.2">
      <c r="A358" s="190"/>
      <c r="B358" s="114">
        <v>3</v>
      </c>
      <c r="C358" s="125" t="s">
        <v>107</v>
      </c>
      <c r="D358" s="126">
        <v>0.05</v>
      </c>
      <c r="E358" s="127">
        <f>F355*D358</f>
        <v>27.75</v>
      </c>
      <c r="F358" s="117"/>
      <c r="G358" s="124"/>
    </row>
    <row r="359" spans="1:7" ht="15" x14ac:dyDescent="0.2">
      <c r="A359" s="190"/>
      <c r="B359" s="114">
        <v>4</v>
      </c>
      <c r="C359" s="125" t="s">
        <v>123</v>
      </c>
      <c r="D359" s="126">
        <v>0.15</v>
      </c>
      <c r="E359" s="127">
        <f>(E358+F355)*D359</f>
        <v>87.412499999999994</v>
      </c>
      <c r="F359" s="122">
        <f>ROUND(E359+E358+E357,0)</f>
        <v>215</v>
      </c>
      <c r="G359" s="124"/>
    </row>
    <row r="360" spans="1:7" ht="15" x14ac:dyDescent="0.2">
      <c r="A360" s="278" t="s">
        <v>109</v>
      </c>
      <c r="B360" s="279"/>
      <c r="C360" s="279"/>
      <c r="D360" s="279"/>
      <c r="E360" s="279"/>
      <c r="F360" s="69">
        <f>F355+F357+F359</f>
        <v>869.9</v>
      </c>
      <c r="G360" s="65"/>
    </row>
    <row r="361" spans="1:7" ht="15.75" thickBot="1" x14ac:dyDescent="0.25">
      <c r="A361" s="70"/>
      <c r="B361" s="71"/>
      <c r="C361" s="72"/>
      <c r="D361" s="71"/>
      <c r="E361" s="73" t="s">
        <v>110</v>
      </c>
      <c r="F361" s="74">
        <v>870</v>
      </c>
      <c r="G361" s="75"/>
    </row>
    <row r="362" spans="1:7" ht="15" x14ac:dyDescent="0.2">
      <c r="A362" s="87"/>
      <c r="B362" s="81"/>
      <c r="C362" s="80"/>
      <c r="D362" s="81"/>
      <c r="E362" s="82"/>
      <c r="F362" s="83"/>
      <c r="G362" s="80"/>
    </row>
    <row r="363" spans="1:7" ht="15.75" thickBot="1" x14ac:dyDescent="0.25">
      <c r="A363" s="43" t="s">
        <v>230</v>
      </c>
      <c r="B363" s="269" t="s">
        <v>93</v>
      </c>
      <c r="C363" s="269"/>
      <c r="D363" s="165" t="s">
        <v>161</v>
      </c>
      <c r="E363" s="166"/>
      <c r="F363" s="166"/>
      <c r="G363" s="167"/>
    </row>
    <row r="364" spans="1:7" s="233" customFormat="1" ht="30" x14ac:dyDescent="0.2">
      <c r="A364" s="270" t="s">
        <v>94</v>
      </c>
      <c r="B364" s="271"/>
      <c r="C364" s="230" t="s">
        <v>95</v>
      </c>
      <c r="D364" s="230" t="s">
        <v>96</v>
      </c>
      <c r="E364" s="230" t="s">
        <v>97</v>
      </c>
      <c r="F364" s="231" t="s">
        <v>98</v>
      </c>
      <c r="G364" s="232" t="s">
        <v>99</v>
      </c>
    </row>
    <row r="365" spans="1:7" ht="15" x14ac:dyDescent="0.2">
      <c r="A365" s="272" t="s">
        <v>100</v>
      </c>
      <c r="B365" s="273" t="s">
        <v>101</v>
      </c>
      <c r="C365" s="273"/>
      <c r="D365" s="46"/>
      <c r="E365" s="47"/>
      <c r="F365" s="48"/>
      <c r="G365" s="49"/>
    </row>
    <row r="366" spans="1:7" ht="15" x14ac:dyDescent="0.2">
      <c r="A366" s="272"/>
      <c r="B366" s="59">
        <v>1</v>
      </c>
      <c r="C366" s="50" t="s">
        <v>160</v>
      </c>
      <c r="D366" s="46"/>
      <c r="E366" s="46">
        <v>1800</v>
      </c>
      <c r="F366" s="86">
        <f>E366</f>
        <v>1800</v>
      </c>
      <c r="G366" s="99" t="s">
        <v>226</v>
      </c>
    </row>
    <row r="367" spans="1:7" ht="15" x14ac:dyDescent="0.2">
      <c r="A367" s="272"/>
      <c r="B367" s="273" t="s">
        <v>103</v>
      </c>
      <c r="C367" s="273"/>
      <c r="D367" s="59"/>
      <c r="E367" s="60"/>
      <c r="F367" s="60"/>
      <c r="G367" s="54"/>
    </row>
    <row r="368" spans="1:7" ht="15" x14ac:dyDescent="0.2">
      <c r="A368" s="272"/>
      <c r="B368" s="59">
        <v>2</v>
      </c>
      <c r="C368" s="61" t="s">
        <v>104</v>
      </c>
      <c r="D368" s="62">
        <v>0.18</v>
      </c>
      <c r="E368" s="52">
        <f>F366*D368</f>
        <v>324</v>
      </c>
      <c r="F368" s="63">
        <f>E368</f>
        <v>324</v>
      </c>
      <c r="G368" s="64"/>
    </row>
    <row r="369" spans="1:7" ht="25.5" x14ac:dyDescent="0.2">
      <c r="A369" s="190"/>
      <c r="B369" s="114">
        <v>3</v>
      </c>
      <c r="C369" s="125" t="s">
        <v>107</v>
      </c>
      <c r="D369" s="126">
        <v>0.05</v>
      </c>
      <c r="E369" s="127">
        <f>F366*D369</f>
        <v>90</v>
      </c>
      <c r="F369" s="117"/>
      <c r="G369" s="124"/>
    </row>
    <row r="370" spans="1:7" ht="15" x14ac:dyDescent="0.2">
      <c r="A370" s="190"/>
      <c r="B370" s="114">
        <v>4</v>
      </c>
      <c r="C370" s="125" t="s">
        <v>123</v>
      </c>
      <c r="D370" s="126">
        <v>0.15</v>
      </c>
      <c r="E370" s="127">
        <f>(E369+F366)*D370</f>
        <v>283.5</v>
      </c>
      <c r="F370" s="122">
        <f>ROUND(E370+E369+E368,0)</f>
        <v>698</v>
      </c>
      <c r="G370" s="124"/>
    </row>
    <row r="371" spans="1:7" ht="15" x14ac:dyDescent="0.2">
      <c r="A371" s="278" t="s">
        <v>109</v>
      </c>
      <c r="B371" s="279"/>
      <c r="C371" s="279"/>
      <c r="D371" s="279"/>
      <c r="E371" s="279"/>
      <c r="F371" s="69">
        <f>F366+F368+F370</f>
        <v>2822</v>
      </c>
      <c r="G371" s="65"/>
    </row>
    <row r="372" spans="1:7" ht="15.75" thickBot="1" x14ac:dyDescent="0.25">
      <c r="A372" s="70"/>
      <c r="B372" s="71"/>
      <c r="C372" s="72"/>
      <c r="D372" s="71"/>
      <c r="E372" s="73" t="s">
        <v>110</v>
      </c>
      <c r="F372" s="74">
        <v>2822</v>
      </c>
      <c r="G372" s="75"/>
    </row>
    <row r="373" spans="1:7" ht="15" x14ac:dyDescent="0.2">
      <c r="A373" s="87"/>
      <c r="B373" s="81"/>
      <c r="C373" s="80"/>
      <c r="D373" s="81"/>
      <c r="E373" s="82"/>
      <c r="F373" s="83"/>
      <c r="G373" s="80"/>
    </row>
    <row r="374" spans="1:7" ht="15.75" thickBot="1" x14ac:dyDescent="0.25">
      <c r="A374" s="43" t="s">
        <v>231</v>
      </c>
      <c r="B374" s="269" t="s">
        <v>93</v>
      </c>
      <c r="C374" s="269"/>
      <c r="D374" s="165" t="s">
        <v>232</v>
      </c>
      <c r="E374" s="166"/>
      <c r="F374" s="166"/>
      <c r="G374" s="167"/>
    </row>
    <row r="375" spans="1:7" s="233" customFormat="1" ht="30" x14ac:dyDescent="0.2">
      <c r="A375" s="270" t="s">
        <v>94</v>
      </c>
      <c r="B375" s="271"/>
      <c r="C375" s="230" t="s">
        <v>95</v>
      </c>
      <c r="D375" s="230" t="s">
        <v>96</v>
      </c>
      <c r="E375" s="230" t="s">
        <v>97</v>
      </c>
      <c r="F375" s="231" t="s">
        <v>98</v>
      </c>
      <c r="G375" s="232" t="s">
        <v>99</v>
      </c>
    </row>
    <row r="376" spans="1:7" ht="15" x14ac:dyDescent="0.2">
      <c r="A376" s="272" t="s">
        <v>100</v>
      </c>
      <c r="B376" s="273" t="s">
        <v>101</v>
      </c>
      <c r="C376" s="273"/>
      <c r="D376" s="46"/>
      <c r="E376" s="106"/>
      <c r="F376" s="48"/>
      <c r="G376" s="49"/>
    </row>
    <row r="377" spans="1:7" ht="15" x14ac:dyDescent="0.2">
      <c r="A377" s="272"/>
      <c r="B377" s="59">
        <v>1</v>
      </c>
      <c r="C377" s="50" t="s">
        <v>160</v>
      </c>
      <c r="D377" s="46"/>
      <c r="E377" s="46">
        <v>100</v>
      </c>
      <c r="F377" s="86">
        <f>E377</f>
        <v>100</v>
      </c>
      <c r="G377" s="99" t="s">
        <v>226</v>
      </c>
    </row>
    <row r="378" spans="1:7" ht="15" x14ac:dyDescent="0.2">
      <c r="A378" s="272"/>
      <c r="B378" s="273" t="s">
        <v>103</v>
      </c>
      <c r="C378" s="273"/>
      <c r="D378" s="59"/>
      <c r="E378" s="60"/>
      <c r="F378" s="60"/>
      <c r="G378" s="54"/>
    </row>
    <row r="379" spans="1:7" ht="15" x14ac:dyDescent="0.2">
      <c r="A379" s="272"/>
      <c r="B379" s="59">
        <v>2</v>
      </c>
      <c r="C379" s="61" t="s">
        <v>104</v>
      </c>
      <c r="D379" s="62">
        <v>0.18</v>
      </c>
      <c r="E379" s="52">
        <f>F377*D379</f>
        <v>18</v>
      </c>
      <c r="F379" s="63">
        <f>E379</f>
        <v>18</v>
      </c>
      <c r="G379" s="64"/>
    </row>
    <row r="380" spans="1:7" ht="25.5" x14ac:dyDescent="0.2">
      <c r="A380" s="190"/>
      <c r="B380" s="114">
        <v>3</v>
      </c>
      <c r="C380" s="125" t="s">
        <v>107</v>
      </c>
      <c r="D380" s="126">
        <v>0.05</v>
      </c>
      <c r="E380" s="127">
        <f>F377*D380</f>
        <v>5</v>
      </c>
      <c r="F380" s="117"/>
      <c r="G380" s="124"/>
    </row>
    <row r="381" spans="1:7" ht="15" x14ac:dyDescent="0.2">
      <c r="A381" s="190"/>
      <c r="B381" s="114">
        <v>4</v>
      </c>
      <c r="C381" s="125" t="s">
        <v>123</v>
      </c>
      <c r="D381" s="126">
        <v>0.15</v>
      </c>
      <c r="E381" s="127">
        <f>(E380+F377)*D381</f>
        <v>15.75</v>
      </c>
      <c r="F381" s="122">
        <f>ROUND(E381+E380+E379,0)</f>
        <v>39</v>
      </c>
      <c r="G381" s="124"/>
    </row>
    <row r="382" spans="1:7" ht="15" x14ac:dyDescent="0.2">
      <c r="A382" s="278" t="s">
        <v>109</v>
      </c>
      <c r="B382" s="279"/>
      <c r="C382" s="279"/>
      <c r="D382" s="279"/>
      <c r="E382" s="279"/>
      <c r="F382" s="69">
        <f>F377+F379+F381</f>
        <v>157</v>
      </c>
      <c r="G382" s="65"/>
    </row>
    <row r="383" spans="1:7" ht="15.75" thickBot="1" x14ac:dyDescent="0.25">
      <c r="A383" s="70"/>
      <c r="B383" s="71"/>
      <c r="C383" s="72"/>
      <c r="D383" s="71"/>
      <c r="E383" s="73" t="s">
        <v>110</v>
      </c>
      <c r="F383" s="74">
        <v>157</v>
      </c>
      <c r="G383" s="75"/>
    </row>
    <row r="384" spans="1:7" ht="15" x14ac:dyDescent="0.2">
      <c r="A384" s="87"/>
      <c r="B384" s="81"/>
      <c r="C384" s="80"/>
      <c r="D384" s="81"/>
      <c r="E384" s="82"/>
      <c r="F384" s="83"/>
      <c r="G384" s="80"/>
    </row>
    <row r="385" spans="1:7" ht="15.75" thickBot="1" x14ac:dyDescent="0.25">
      <c r="A385" s="43" t="s">
        <v>233</v>
      </c>
      <c r="B385" s="269" t="s">
        <v>93</v>
      </c>
      <c r="C385" s="269"/>
      <c r="D385" s="165" t="s">
        <v>164</v>
      </c>
      <c r="E385" s="166"/>
      <c r="F385" s="166"/>
      <c r="G385" s="167"/>
    </row>
    <row r="386" spans="1:7" s="233" customFormat="1" ht="30" x14ac:dyDescent="0.2">
      <c r="A386" s="270" t="s">
        <v>94</v>
      </c>
      <c r="B386" s="271"/>
      <c r="C386" s="230" t="s">
        <v>95</v>
      </c>
      <c r="D386" s="230" t="s">
        <v>96</v>
      </c>
      <c r="E386" s="230" t="s">
        <v>97</v>
      </c>
      <c r="F386" s="231" t="s">
        <v>98</v>
      </c>
      <c r="G386" s="232" t="s">
        <v>99</v>
      </c>
    </row>
    <row r="387" spans="1:7" ht="15" x14ac:dyDescent="0.2">
      <c r="A387" s="272" t="s">
        <v>100</v>
      </c>
      <c r="B387" s="273" t="s">
        <v>101</v>
      </c>
      <c r="C387" s="273"/>
      <c r="D387" s="46"/>
      <c r="E387" s="47"/>
      <c r="F387" s="48"/>
      <c r="G387" s="49"/>
    </row>
    <row r="388" spans="1:7" ht="30" x14ac:dyDescent="0.2">
      <c r="A388" s="272"/>
      <c r="B388" s="59">
        <v>1</v>
      </c>
      <c r="C388" s="50" t="s">
        <v>162</v>
      </c>
      <c r="D388" s="46"/>
      <c r="E388" s="46">
        <v>4950</v>
      </c>
      <c r="F388" s="86">
        <f>E388</f>
        <v>4950</v>
      </c>
      <c r="G388" s="99" t="s">
        <v>226</v>
      </c>
    </row>
    <row r="389" spans="1:7" ht="15" x14ac:dyDescent="0.2">
      <c r="A389" s="272"/>
      <c r="B389" s="273" t="s">
        <v>103</v>
      </c>
      <c r="C389" s="273"/>
      <c r="D389" s="59"/>
      <c r="E389" s="60"/>
      <c r="F389" s="60"/>
      <c r="G389" s="54"/>
    </row>
    <row r="390" spans="1:7" ht="15" x14ac:dyDescent="0.2">
      <c r="A390" s="272"/>
      <c r="B390" s="59">
        <v>2</v>
      </c>
      <c r="C390" s="61" t="s">
        <v>104</v>
      </c>
      <c r="D390" s="62">
        <v>0.18</v>
      </c>
      <c r="E390" s="52">
        <f>F388*D390</f>
        <v>891</v>
      </c>
      <c r="F390" s="63">
        <f>E390</f>
        <v>891</v>
      </c>
      <c r="G390" s="64"/>
    </row>
    <row r="391" spans="1:7" ht="25.5" x14ac:dyDescent="0.2">
      <c r="A391" s="190"/>
      <c r="B391" s="114">
        <v>3</v>
      </c>
      <c r="C391" s="125" t="s">
        <v>107</v>
      </c>
      <c r="D391" s="126">
        <v>0.05</v>
      </c>
      <c r="E391" s="127">
        <f>F388*D391</f>
        <v>247.5</v>
      </c>
      <c r="F391" s="117"/>
      <c r="G391" s="124"/>
    </row>
    <row r="392" spans="1:7" ht="15" x14ac:dyDescent="0.2">
      <c r="A392" s="190"/>
      <c r="B392" s="114">
        <v>4</v>
      </c>
      <c r="C392" s="125" t="s">
        <v>123</v>
      </c>
      <c r="D392" s="126">
        <v>0.15</v>
      </c>
      <c r="E392" s="127">
        <f>(E391+F388)*D392</f>
        <v>779.625</v>
      </c>
      <c r="F392" s="122">
        <f>ROUND(E392+E391+E390,0)</f>
        <v>1918</v>
      </c>
      <c r="G392" s="124"/>
    </row>
    <row r="393" spans="1:7" ht="15" x14ac:dyDescent="0.2">
      <c r="A393" s="278" t="s">
        <v>109</v>
      </c>
      <c r="B393" s="279"/>
      <c r="C393" s="279"/>
      <c r="D393" s="279"/>
      <c r="E393" s="279"/>
      <c r="F393" s="69">
        <f>F388+F390+F392</f>
        <v>7759</v>
      </c>
      <c r="G393" s="65"/>
    </row>
    <row r="394" spans="1:7" ht="15.75" thickBot="1" x14ac:dyDescent="0.25">
      <c r="A394" s="70"/>
      <c r="B394" s="71"/>
      <c r="C394" s="72"/>
      <c r="D394" s="71"/>
      <c r="E394" s="73" t="s">
        <v>110</v>
      </c>
      <c r="F394" s="74">
        <v>7760</v>
      </c>
      <c r="G394" s="75"/>
    </row>
    <row r="395" spans="1:7" ht="15" x14ac:dyDescent="0.2">
      <c r="A395" s="87"/>
      <c r="B395" s="81"/>
      <c r="C395" s="80"/>
      <c r="D395" s="81"/>
      <c r="E395" s="82"/>
      <c r="F395" s="83"/>
      <c r="G395" s="80"/>
    </row>
    <row r="396" spans="1:7" ht="15" x14ac:dyDescent="0.2">
      <c r="A396" s="87"/>
      <c r="B396" s="81"/>
      <c r="C396" s="80"/>
      <c r="D396" s="81"/>
      <c r="E396" s="82"/>
      <c r="F396" s="83"/>
      <c r="G396" s="80"/>
    </row>
    <row r="397" spans="1:7" ht="15.75" thickBot="1" x14ac:dyDescent="0.25">
      <c r="A397" s="43">
        <v>15</v>
      </c>
      <c r="B397" s="269" t="s">
        <v>93</v>
      </c>
      <c r="C397" s="269"/>
      <c r="D397" s="165" t="s">
        <v>131</v>
      </c>
      <c r="E397" s="166"/>
      <c r="F397" s="166"/>
      <c r="G397" s="167"/>
    </row>
    <row r="398" spans="1:7" s="233" customFormat="1" ht="30" x14ac:dyDescent="0.2">
      <c r="A398" s="270" t="s">
        <v>94</v>
      </c>
      <c r="B398" s="271"/>
      <c r="C398" s="230" t="s">
        <v>95</v>
      </c>
      <c r="D398" s="230" t="s">
        <v>96</v>
      </c>
      <c r="E398" s="230" t="s">
        <v>97</v>
      </c>
      <c r="F398" s="231" t="s">
        <v>98</v>
      </c>
      <c r="G398" s="232" t="s">
        <v>99</v>
      </c>
    </row>
    <row r="399" spans="1:7" ht="15" x14ac:dyDescent="0.2">
      <c r="A399" s="272" t="s">
        <v>100</v>
      </c>
      <c r="B399" s="273" t="s">
        <v>101</v>
      </c>
      <c r="C399" s="273"/>
      <c r="D399" s="46"/>
      <c r="E399" s="47"/>
      <c r="F399" s="48"/>
      <c r="G399" s="49"/>
    </row>
    <row r="400" spans="1:7" ht="15" x14ac:dyDescent="0.2">
      <c r="A400" s="272"/>
      <c r="B400" s="59">
        <v>1</v>
      </c>
      <c r="C400" s="50" t="s">
        <v>132</v>
      </c>
      <c r="D400" s="46"/>
      <c r="E400" s="46">
        <v>425000</v>
      </c>
      <c r="F400" s="86">
        <f>E400</f>
        <v>425000</v>
      </c>
      <c r="G400" s="54" t="s">
        <v>265</v>
      </c>
    </row>
    <row r="401" spans="1:7" ht="15" x14ac:dyDescent="0.2">
      <c r="A401" s="272"/>
      <c r="B401" s="273" t="s">
        <v>103</v>
      </c>
      <c r="C401" s="273"/>
      <c r="D401" s="59"/>
      <c r="E401" s="60"/>
      <c r="F401" s="60"/>
      <c r="G401" s="54"/>
    </row>
    <row r="402" spans="1:7" ht="15" x14ac:dyDescent="0.2">
      <c r="A402" s="272"/>
      <c r="B402" s="59">
        <v>2</v>
      </c>
      <c r="C402" s="61" t="s">
        <v>104</v>
      </c>
      <c r="D402" s="62">
        <v>0.18</v>
      </c>
      <c r="E402" s="52">
        <f>F400*D402</f>
        <v>76500</v>
      </c>
      <c r="F402" s="63">
        <f>E402</f>
        <v>76500</v>
      </c>
      <c r="G402" s="64"/>
    </row>
    <row r="403" spans="1:7" ht="15" x14ac:dyDescent="0.2">
      <c r="A403" s="272" t="s">
        <v>105</v>
      </c>
      <c r="B403" s="273" t="s">
        <v>106</v>
      </c>
      <c r="C403" s="273"/>
      <c r="D403" s="46"/>
      <c r="E403" s="46"/>
      <c r="F403" s="47"/>
      <c r="G403" s="65"/>
    </row>
    <row r="404" spans="1:7" ht="25.5" x14ac:dyDescent="0.2">
      <c r="A404" s="272"/>
      <c r="B404" s="59">
        <v>3</v>
      </c>
      <c r="C404" s="66" t="s">
        <v>107</v>
      </c>
      <c r="D404" s="67">
        <v>0.05</v>
      </c>
      <c r="E404" s="68">
        <f>F400*D404</f>
        <v>21250</v>
      </c>
      <c r="F404" s="60"/>
      <c r="G404" s="65"/>
    </row>
    <row r="405" spans="1:7" ht="15" x14ac:dyDescent="0.2">
      <c r="A405" s="272"/>
      <c r="B405" s="59">
        <v>4</v>
      </c>
      <c r="C405" s="66" t="s">
        <v>130</v>
      </c>
      <c r="D405" s="67">
        <v>0.05</v>
      </c>
      <c r="E405" s="68">
        <f>F400*D405</f>
        <v>21250</v>
      </c>
      <c r="F405" s="47"/>
      <c r="G405" s="65"/>
    </row>
    <row r="406" spans="1:7" ht="15" x14ac:dyDescent="0.2">
      <c r="A406" s="272"/>
      <c r="B406" s="59">
        <v>5</v>
      </c>
      <c r="C406" s="66" t="s">
        <v>122</v>
      </c>
      <c r="D406" s="67">
        <v>0.05</v>
      </c>
      <c r="E406" s="68">
        <f>(E404+E405)*D406</f>
        <v>2125</v>
      </c>
      <c r="F406" s="79"/>
      <c r="G406" s="65"/>
    </row>
    <row r="407" spans="1:7" ht="15" x14ac:dyDescent="0.2">
      <c r="A407" s="272"/>
      <c r="B407" s="59">
        <v>6</v>
      </c>
      <c r="C407" s="66" t="s">
        <v>123</v>
      </c>
      <c r="D407" s="67">
        <v>0.15</v>
      </c>
      <c r="E407" s="68">
        <f>(E405+F400)*D407</f>
        <v>66937.5</v>
      </c>
      <c r="F407" s="63">
        <f>ROUND(E407+E406+E405+E404,0)</f>
        <v>111563</v>
      </c>
      <c r="G407" s="65"/>
    </row>
    <row r="408" spans="1:7" ht="15" x14ac:dyDescent="0.2">
      <c r="A408" s="278" t="s">
        <v>109</v>
      </c>
      <c r="B408" s="279"/>
      <c r="C408" s="279"/>
      <c r="D408" s="279"/>
      <c r="E408" s="279"/>
      <c r="F408" s="69">
        <f>F400+F402+F407</f>
        <v>613063</v>
      </c>
      <c r="G408" s="65"/>
    </row>
    <row r="409" spans="1:7" ht="15.75" thickBot="1" x14ac:dyDescent="0.25">
      <c r="A409" s="70"/>
      <c r="B409" s="71"/>
      <c r="C409" s="72"/>
      <c r="D409" s="71"/>
      <c r="E409" s="73" t="s">
        <v>110</v>
      </c>
      <c r="F409" s="74">
        <f>F408</f>
        <v>613063</v>
      </c>
      <c r="G409" s="75"/>
    </row>
    <row r="410" spans="1:7" ht="15" x14ac:dyDescent="0.2">
      <c r="A410" s="87"/>
      <c r="B410" s="81"/>
      <c r="C410" s="80"/>
      <c r="D410" s="81"/>
      <c r="E410" s="82"/>
      <c r="F410" s="83"/>
      <c r="G410" s="80"/>
    </row>
    <row r="411" spans="1:7" ht="15.75" thickBot="1" x14ac:dyDescent="0.25">
      <c r="A411" s="43">
        <v>16</v>
      </c>
      <c r="B411" s="269" t="s">
        <v>93</v>
      </c>
      <c r="C411" s="269"/>
      <c r="D411" s="165" t="s">
        <v>235</v>
      </c>
      <c r="E411" s="166"/>
      <c r="F411" s="166"/>
      <c r="G411" s="167"/>
    </row>
    <row r="412" spans="1:7" s="233" customFormat="1" ht="30" x14ac:dyDescent="0.2">
      <c r="A412" s="270" t="s">
        <v>94</v>
      </c>
      <c r="B412" s="271"/>
      <c r="C412" s="230" t="s">
        <v>95</v>
      </c>
      <c r="D412" s="230" t="s">
        <v>96</v>
      </c>
      <c r="E412" s="230" t="s">
        <v>97</v>
      </c>
      <c r="F412" s="231" t="s">
        <v>98</v>
      </c>
      <c r="G412" s="232" t="s">
        <v>99</v>
      </c>
    </row>
    <row r="413" spans="1:7" ht="15" x14ac:dyDescent="0.2">
      <c r="A413" s="272" t="s">
        <v>100</v>
      </c>
      <c r="B413" s="273" t="s">
        <v>101</v>
      </c>
      <c r="C413" s="273"/>
      <c r="D413" s="46"/>
      <c r="E413" s="106"/>
      <c r="F413" s="48"/>
      <c r="G413" s="49"/>
    </row>
    <row r="414" spans="1:7" ht="30" x14ac:dyDescent="0.2">
      <c r="A414" s="272"/>
      <c r="B414" s="59">
        <v>1</v>
      </c>
      <c r="C414" s="50" t="s">
        <v>234</v>
      </c>
      <c r="D414" s="46"/>
      <c r="E414" s="32">
        <v>63488</v>
      </c>
      <c r="F414" s="86">
        <f>E414</f>
        <v>63488</v>
      </c>
      <c r="G414" s="99" t="s">
        <v>226</v>
      </c>
    </row>
    <row r="415" spans="1:7" ht="15" x14ac:dyDescent="0.2">
      <c r="A415" s="272"/>
      <c r="B415" s="273" t="s">
        <v>103</v>
      </c>
      <c r="C415" s="273"/>
      <c r="D415" s="59"/>
      <c r="E415" s="60"/>
      <c r="F415" s="60"/>
      <c r="G415" s="54"/>
    </row>
    <row r="416" spans="1:7" ht="15" x14ac:dyDescent="0.2">
      <c r="A416" s="272"/>
      <c r="B416" s="59">
        <v>2</v>
      </c>
      <c r="C416" s="61" t="s">
        <v>104</v>
      </c>
      <c r="D416" s="62">
        <v>0.18</v>
      </c>
      <c r="E416" s="52">
        <f>F414*D416</f>
        <v>11427.84</v>
      </c>
      <c r="F416" s="63">
        <f>E416</f>
        <v>11427.84</v>
      </c>
      <c r="G416" s="64"/>
    </row>
    <row r="417" spans="1:7" ht="15" x14ac:dyDescent="0.2">
      <c r="A417" s="272" t="s">
        <v>105</v>
      </c>
      <c r="B417" s="273" t="s">
        <v>106</v>
      </c>
      <c r="C417" s="273"/>
      <c r="D417" s="46"/>
      <c r="E417" s="46"/>
      <c r="F417" s="106"/>
      <c r="G417" s="65"/>
    </row>
    <row r="418" spans="1:7" ht="25.5" x14ac:dyDescent="0.2">
      <c r="A418" s="272"/>
      <c r="B418" s="59">
        <v>3</v>
      </c>
      <c r="C418" s="66" t="s">
        <v>107</v>
      </c>
      <c r="D418" s="67">
        <v>0.05</v>
      </c>
      <c r="E418" s="68">
        <f>F414*D418</f>
        <v>3174.4</v>
      </c>
      <c r="F418" s="60"/>
      <c r="G418" s="65"/>
    </row>
    <row r="419" spans="1:7" ht="48" customHeight="1" x14ac:dyDescent="0.2">
      <c r="A419" s="272"/>
      <c r="B419" s="59">
        <v>4</v>
      </c>
      <c r="C419" s="66" t="s">
        <v>130</v>
      </c>
      <c r="D419" s="67">
        <v>0.05</v>
      </c>
      <c r="E419" s="68">
        <f>F414*D419</f>
        <v>3174.4</v>
      </c>
      <c r="F419" s="69">
        <f>E419</f>
        <v>3174.4</v>
      </c>
      <c r="G419" s="65"/>
    </row>
    <row r="420" spans="1:7" ht="15" x14ac:dyDescent="0.2">
      <c r="A420" s="190"/>
      <c r="B420" s="59">
        <v>6</v>
      </c>
      <c r="C420" s="66" t="s">
        <v>123</v>
      </c>
      <c r="D420" s="67">
        <v>0.15</v>
      </c>
      <c r="E420" s="68">
        <f>(E418+F414)*D420</f>
        <v>9999.3599999999988</v>
      </c>
      <c r="F420" s="63">
        <f>ROUND(E420+E419+E418+E417,0)</f>
        <v>16348</v>
      </c>
      <c r="G420" s="65"/>
    </row>
    <row r="421" spans="1:7" ht="15" x14ac:dyDescent="0.2">
      <c r="A421" s="278" t="s">
        <v>109</v>
      </c>
      <c r="B421" s="279"/>
      <c r="C421" s="279"/>
      <c r="D421" s="279"/>
      <c r="E421" s="279"/>
      <c r="F421" s="69">
        <f>F414+F416+F419+F420</f>
        <v>94438.239999999991</v>
      </c>
      <c r="G421" s="65"/>
    </row>
    <row r="422" spans="1:7" ht="15.75" thickBot="1" x14ac:dyDescent="0.25">
      <c r="A422" s="70"/>
      <c r="B422" s="71"/>
      <c r="C422" s="72"/>
      <c r="D422" s="71"/>
      <c r="E422" s="73" t="s">
        <v>110</v>
      </c>
      <c r="F422" s="74">
        <v>94438</v>
      </c>
      <c r="G422" s="75"/>
    </row>
    <row r="423" spans="1:7" ht="15" x14ac:dyDescent="0.2">
      <c r="A423" s="43"/>
      <c r="B423" s="76"/>
      <c r="C423" s="76"/>
      <c r="D423" s="44"/>
      <c r="E423" s="44"/>
      <c r="F423" s="44"/>
      <c r="G423" s="45"/>
    </row>
    <row r="424" spans="1:7" ht="15" x14ac:dyDescent="0.2">
      <c r="A424" s="301" t="s">
        <v>67</v>
      </c>
      <c r="B424" s="302"/>
      <c r="C424" s="302"/>
      <c r="D424" s="302"/>
      <c r="E424" s="302"/>
      <c r="F424" s="302"/>
      <c r="G424" s="302"/>
    </row>
    <row r="425" spans="1:7" ht="15" x14ac:dyDescent="0.2">
      <c r="A425" s="43"/>
      <c r="B425" s="76"/>
      <c r="C425" s="76"/>
      <c r="D425" s="44"/>
      <c r="E425" s="44"/>
      <c r="F425" s="44"/>
      <c r="G425" s="45"/>
    </row>
    <row r="426" spans="1:7" ht="15.75" thickBot="1" x14ac:dyDescent="0.25">
      <c r="A426" s="43" t="s">
        <v>205</v>
      </c>
      <c r="B426" s="269" t="s">
        <v>93</v>
      </c>
      <c r="C426" s="269"/>
      <c r="D426" s="166" t="s">
        <v>204</v>
      </c>
      <c r="E426" s="166"/>
      <c r="F426" s="166"/>
      <c r="G426" s="168"/>
    </row>
    <row r="427" spans="1:7" s="233" customFormat="1" ht="30" x14ac:dyDescent="0.2">
      <c r="A427" s="270" t="s">
        <v>94</v>
      </c>
      <c r="B427" s="271"/>
      <c r="C427" s="230" t="s">
        <v>95</v>
      </c>
      <c r="D427" s="230" t="s">
        <v>96</v>
      </c>
      <c r="E427" s="230" t="s">
        <v>97</v>
      </c>
      <c r="F427" s="231" t="s">
        <v>98</v>
      </c>
      <c r="G427" s="232" t="s">
        <v>99</v>
      </c>
    </row>
    <row r="428" spans="1:7" ht="15" x14ac:dyDescent="0.2">
      <c r="A428" s="272" t="s">
        <v>100</v>
      </c>
      <c r="B428" s="273" t="s">
        <v>101</v>
      </c>
      <c r="C428" s="273"/>
      <c r="D428" s="46"/>
      <c r="E428" s="47"/>
      <c r="F428" s="48"/>
      <c r="G428" s="49"/>
    </row>
    <row r="429" spans="1:7" ht="15" x14ac:dyDescent="0.2">
      <c r="A429" s="272"/>
      <c r="B429" s="274">
        <v>1</v>
      </c>
      <c r="C429" s="50" t="s">
        <v>102</v>
      </c>
      <c r="D429" s="51"/>
      <c r="E429" s="52">
        <v>2580</v>
      </c>
      <c r="F429" s="53"/>
      <c r="G429" s="54" t="s">
        <v>167</v>
      </c>
    </row>
    <row r="430" spans="1:7" ht="15" x14ac:dyDescent="0.2">
      <c r="A430" s="272"/>
      <c r="B430" s="275"/>
      <c r="C430" s="55" t="s">
        <v>165</v>
      </c>
      <c r="D430" s="56"/>
      <c r="E430" s="57">
        <f>E429*38%</f>
        <v>980.4</v>
      </c>
      <c r="F430" s="58">
        <f>E429-E430</f>
        <v>1599.6</v>
      </c>
      <c r="G430" s="54"/>
    </row>
    <row r="431" spans="1:7" ht="15" x14ac:dyDescent="0.2">
      <c r="A431" s="272"/>
      <c r="B431" s="273" t="s">
        <v>103</v>
      </c>
      <c r="C431" s="273"/>
      <c r="D431" s="59"/>
      <c r="E431" s="60"/>
      <c r="F431" s="60"/>
      <c r="G431" s="54"/>
    </row>
    <row r="432" spans="1:7" ht="15" x14ac:dyDescent="0.2">
      <c r="A432" s="272"/>
      <c r="B432" s="59">
        <v>2</v>
      </c>
      <c r="C432" s="61" t="s">
        <v>104</v>
      </c>
      <c r="D432" s="62">
        <v>0.18</v>
      </c>
      <c r="E432" s="52">
        <f>F430*D432</f>
        <v>287.928</v>
      </c>
      <c r="F432" s="63">
        <f>E432</f>
        <v>287.928</v>
      </c>
      <c r="G432" s="64"/>
    </row>
    <row r="433" spans="1:8" ht="15" x14ac:dyDescent="0.2">
      <c r="A433" s="272" t="s">
        <v>105</v>
      </c>
      <c r="B433" s="273" t="s">
        <v>106</v>
      </c>
      <c r="C433" s="273"/>
      <c r="D433" s="46"/>
      <c r="E433" s="46"/>
      <c r="F433" s="47"/>
      <c r="G433" s="65"/>
    </row>
    <row r="434" spans="1:8" ht="25.5" x14ac:dyDescent="0.2">
      <c r="A434" s="272"/>
      <c r="B434" s="59">
        <v>3</v>
      </c>
      <c r="C434" s="66" t="s">
        <v>107</v>
      </c>
      <c r="D434" s="67">
        <v>0.05</v>
      </c>
      <c r="E434" s="68">
        <f>F430*D434</f>
        <v>79.98</v>
      </c>
      <c r="F434" s="60"/>
      <c r="G434" s="65"/>
    </row>
    <row r="435" spans="1:8" ht="15" x14ac:dyDescent="0.2">
      <c r="A435" s="272"/>
      <c r="B435" s="59">
        <v>4</v>
      </c>
      <c r="C435" s="66" t="s">
        <v>124</v>
      </c>
      <c r="D435" s="67">
        <v>0.05</v>
      </c>
      <c r="E435" s="68">
        <f>F430*D435</f>
        <v>79.98</v>
      </c>
      <c r="F435" s="47"/>
      <c r="G435" s="65"/>
    </row>
    <row r="436" spans="1:8" ht="15" x14ac:dyDescent="0.2">
      <c r="A436" s="272"/>
      <c r="B436" s="59">
        <v>5</v>
      </c>
      <c r="C436" s="66" t="s">
        <v>122</v>
      </c>
      <c r="D436" s="67">
        <v>0.05</v>
      </c>
      <c r="E436" s="68">
        <f>(E434+E435)*D436</f>
        <v>7.9980000000000011</v>
      </c>
      <c r="F436" s="79"/>
      <c r="G436" s="65"/>
    </row>
    <row r="437" spans="1:8" ht="15" x14ac:dyDescent="0.2">
      <c r="A437" s="272"/>
      <c r="B437" s="59">
        <v>6</v>
      </c>
      <c r="C437" s="66" t="s">
        <v>123</v>
      </c>
      <c r="D437" s="67">
        <v>0.15</v>
      </c>
      <c r="E437" s="68">
        <f>(E435+F430)*D437</f>
        <v>251.93699999999998</v>
      </c>
      <c r="F437" s="63">
        <f>ROUND(E437+E436+E435+E434,0)</f>
        <v>420</v>
      </c>
      <c r="G437" s="65"/>
    </row>
    <row r="438" spans="1:8" ht="15" x14ac:dyDescent="0.2">
      <c r="A438" s="278" t="s">
        <v>109</v>
      </c>
      <c r="B438" s="279"/>
      <c r="C438" s="279"/>
      <c r="D438" s="279"/>
      <c r="E438" s="279"/>
      <c r="F438" s="69">
        <f>F430+F432+F437</f>
        <v>2307.5279999999998</v>
      </c>
      <c r="G438" s="65"/>
    </row>
    <row r="439" spans="1:8" ht="15.75" thickBot="1" x14ac:dyDescent="0.25">
      <c r="A439" s="70"/>
      <c r="B439" s="71"/>
      <c r="C439" s="72"/>
      <c r="D439" s="71"/>
      <c r="E439" s="73" t="s">
        <v>110</v>
      </c>
      <c r="F439" s="74">
        <v>2310</v>
      </c>
      <c r="G439" s="75"/>
    </row>
    <row r="440" spans="1:8" ht="15" x14ac:dyDescent="0.2">
      <c r="A440" s="43"/>
      <c r="B440" s="76"/>
      <c r="C440" s="76"/>
      <c r="D440" s="44"/>
      <c r="E440" s="44"/>
      <c r="F440" s="44"/>
      <c r="G440" s="45"/>
    </row>
    <row r="441" spans="1:8" ht="15.75" thickBot="1" x14ac:dyDescent="0.3">
      <c r="A441" s="43" t="s">
        <v>213</v>
      </c>
      <c r="B441" s="77" t="s">
        <v>116</v>
      </c>
      <c r="C441" s="78"/>
      <c r="D441" s="165" t="s">
        <v>212</v>
      </c>
      <c r="E441" s="169"/>
      <c r="F441" s="169"/>
      <c r="G441" s="170"/>
      <c r="H441" s="167"/>
    </row>
    <row r="442" spans="1:8" s="233" customFormat="1" ht="30" x14ac:dyDescent="0.2">
      <c r="A442" s="270" t="s">
        <v>94</v>
      </c>
      <c r="B442" s="271"/>
      <c r="C442" s="230" t="s">
        <v>95</v>
      </c>
      <c r="D442" s="230" t="s">
        <v>96</v>
      </c>
      <c r="E442" s="230" t="s">
        <v>97</v>
      </c>
      <c r="F442" s="231" t="s">
        <v>98</v>
      </c>
      <c r="G442" s="232" t="s">
        <v>99</v>
      </c>
    </row>
    <row r="443" spans="1:8" ht="15" x14ac:dyDescent="0.2">
      <c r="A443" s="272" t="s">
        <v>100</v>
      </c>
      <c r="B443" s="273" t="s">
        <v>101</v>
      </c>
      <c r="C443" s="273"/>
      <c r="D443" s="46"/>
      <c r="E443" s="47"/>
      <c r="F443" s="48"/>
      <c r="G443" s="49"/>
    </row>
    <row r="444" spans="1:8" ht="15" x14ac:dyDescent="0.2">
      <c r="A444" s="272"/>
      <c r="B444" s="274">
        <v>1</v>
      </c>
      <c r="C444" s="50" t="s">
        <v>117</v>
      </c>
      <c r="D444" s="59"/>
      <c r="E444" s="59">
        <v>34173</v>
      </c>
      <c r="F444" s="53"/>
      <c r="G444" s="54" t="s">
        <v>118</v>
      </c>
    </row>
    <row r="445" spans="1:8" ht="15" x14ac:dyDescent="0.2">
      <c r="A445" s="272"/>
      <c r="B445" s="275"/>
      <c r="C445" s="55" t="s">
        <v>119</v>
      </c>
      <c r="D445" s="56"/>
      <c r="E445" s="57">
        <f>E444*50%</f>
        <v>17086.5</v>
      </c>
      <c r="F445" s="58">
        <f>E444-E445</f>
        <v>17086.5</v>
      </c>
      <c r="G445" s="54"/>
    </row>
    <row r="446" spans="1:8" ht="15" x14ac:dyDescent="0.2">
      <c r="A446" s="272"/>
      <c r="B446" s="273" t="s">
        <v>103</v>
      </c>
      <c r="C446" s="273"/>
      <c r="D446" s="59"/>
      <c r="E446" s="60"/>
      <c r="F446" s="60"/>
      <c r="G446" s="54"/>
    </row>
    <row r="447" spans="1:8" ht="15" x14ac:dyDescent="0.2">
      <c r="A447" s="272"/>
      <c r="B447" s="59">
        <v>2</v>
      </c>
      <c r="C447" s="61" t="s">
        <v>104</v>
      </c>
      <c r="D447" s="62">
        <v>0.18</v>
      </c>
      <c r="E447" s="52">
        <f>F445*D447</f>
        <v>3075.5699999999997</v>
      </c>
      <c r="F447" s="63">
        <f>E447</f>
        <v>3075.5699999999997</v>
      </c>
      <c r="G447" s="64"/>
    </row>
    <row r="448" spans="1:8" ht="15" x14ac:dyDescent="0.2">
      <c r="A448" s="272" t="s">
        <v>105</v>
      </c>
      <c r="B448" s="273" t="s">
        <v>106</v>
      </c>
      <c r="C448" s="273"/>
      <c r="D448" s="46"/>
      <c r="E448" s="46"/>
      <c r="F448" s="47"/>
      <c r="G448" s="65"/>
    </row>
    <row r="449" spans="1:8" ht="25.5" x14ac:dyDescent="0.2">
      <c r="A449" s="272"/>
      <c r="B449" s="59">
        <v>3</v>
      </c>
      <c r="C449" s="66" t="s">
        <v>107</v>
      </c>
      <c r="D449" s="67">
        <v>0.05</v>
      </c>
      <c r="E449" s="68">
        <f>F445*D449</f>
        <v>854.32500000000005</v>
      </c>
      <c r="F449" s="60"/>
      <c r="G449" s="65"/>
    </row>
    <row r="450" spans="1:8" ht="15" x14ac:dyDescent="0.2">
      <c r="A450" s="272"/>
      <c r="B450" s="59">
        <v>4</v>
      </c>
      <c r="C450" s="66" t="s">
        <v>120</v>
      </c>
      <c r="D450" s="67"/>
      <c r="E450" s="68">
        <v>1500</v>
      </c>
      <c r="F450" s="47"/>
      <c r="G450" s="65" t="s">
        <v>121</v>
      </c>
    </row>
    <row r="451" spans="1:8" ht="15" x14ac:dyDescent="0.2">
      <c r="A451" s="272"/>
      <c r="B451" s="59">
        <v>5</v>
      </c>
      <c r="C451" s="66" t="s">
        <v>122</v>
      </c>
      <c r="D451" s="67">
        <v>0.05</v>
      </c>
      <c r="E451" s="68">
        <f>(E449+E450)*D451</f>
        <v>117.71625</v>
      </c>
      <c r="F451" s="79"/>
      <c r="G451" s="65"/>
    </row>
    <row r="452" spans="1:8" ht="15" x14ac:dyDescent="0.2">
      <c r="A452" s="272"/>
      <c r="B452" s="59">
        <v>6</v>
      </c>
      <c r="C452" s="66" t="s">
        <v>123</v>
      </c>
      <c r="D452" s="67">
        <v>0.15</v>
      </c>
      <c r="E452" s="68">
        <f>(E450+F445)*D452</f>
        <v>2787.9749999999999</v>
      </c>
      <c r="F452" s="63">
        <f>ROUND(E452+E451+E450+E449,0)</f>
        <v>5260</v>
      </c>
      <c r="G452" s="65"/>
    </row>
    <row r="453" spans="1:8" ht="15" x14ac:dyDescent="0.2">
      <c r="A453" s="278" t="s">
        <v>109</v>
      </c>
      <c r="B453" s="279"/>
      <c r="C453" s="279"/>
      <c r="D453" s="279"/>
      <c r="E453" s="279"/>
      <c r="F453" s="69">
        <f>F445+F447+F452</f>
        <v>25422.07</v>
      </c>
      <c r="G453" s="65"/>
    </row>
    <row r="454" spans="1:8" ht="15.75" thickBot="1" x14ac:dyDescent="0.25">
      <c r="A454" s="70"/>
      <c r="B454" s="71"/>
      <c r="C454" s="72"/>
      <c r="D454" s="71"/>
      <c r="E454" s="73" t="s">
        <v>110</v>
      </c>
      <c r="F454" s="74">
        <v>25422</v>
      </c>
      <c r="G454" s="75"/>
    </row>
    <row r="455" spans="1:8" ht="15" x14ac:dyDescent="0.2">
      <c r="A455" s="87"/>
      <c r="B455" s="81"/>
      <c r="C455" s="80"/>
      <c r="D455" s="81"/>
      <c r="E455" s="82"/>
      <c r="F455" s="83"/>
      <c r="G455" s="80"/>
    </row>
    <row r="456" spans="1:8" ht="15.75" thickBot="1" x14ac:dyDescent="0.3">
      <c r="A456" s="43" t="s">
        <v>215</v>
      </c>
      <c r="B456" s="77" t="s">
        <v>116</v>
      </c>
      <c r="C456" s="78"/>
      <c r="D456" s="165" t="s">
        <v>214</v>
      </c>
      <c r="E456" s="169"/>
      <c r="F456" s="169"/>
      <c r="G456" s="170"/>
      <c r="H456" s="167"/>
    </row>
    <row r="457" spans="1:8" s="233" customFormat="1" ht="30" x14ac:dyDescent="0.2">
      <c r="A457" s="270" t="s">
        <v>94</v>
      </c>
      <c r="B457" s="271"/>
      <c r="C457" s="230" t="s">
        <v>95</v>
      </c>
      <c r="D457" s="230" t="s">
        <v>96</v>
      </c>
      <c r="E457" s="230" t="s">
        <v>97</v>
      </c>
      <c r="F457" s="231" t="s">
        <v>98</v>
      </c>
      <c r="G457" s="232" t="s">
        <v>99</v>
      </c>
    </row>
    <row r="458" spans="1:8" ht="15" x14ac:dyDescent="0.2">
      <c r="A458" s="272" t="s">
        <v>100</v>
      </c>
      <c r="B458" s="273" t="s">
        <v>101</v>
      </c>
      <c r="C458" s="273"/>
      <c r="D458" s="46"/>
      <c r="E458" s="47"/>
      <c r="F458" s="48"/>
      <c r="G458" s="49"/>
    </row>
    <row r="459" spans="1:8" ht="15" x14ac:dyDescent="0.2">
      <c r="A459" s="272"/>
      <c r="B459" s="274">
        <v>1</v>
      </c>
      <c r="C459" s="50" t="s">
        <v>117</v>
      </c>
      <c r="D459" s="59"/>
      <c r="E459" s="59">
        <v>55425</v>
      </c>
      <c r="F459" s="53"/>
      <c r="G459" s="54" t="s">
        <v>118</v>
      </c>
    </row>
    <row r="460" spans="1:8" ht="15" x14ac:dyDescent="0.2">
      <c r="A460" s="272"/>
      <c r="B460" s="275"/>
      <c r="C460" s="55" t="s">
        <v>119</v>
      </c>
      <c r="D460" s="56"/>
      <c r="E460" s="57">
        <f>E459*50%</f>
        <v>27712.5</v>
      </c>
      <c r="F460" s="58">
        <f>E459-E460</f>
        <v>27712.5</v>
      </c>
      <c r="G460" s="54"/>
    </row>
    <row r="461" spans="1:8" ht="15" x14ac:dyDescent="0.2">
      <c r="A461" s="272"/>
      <c r="B461" s="273" t="s">
        <v>103</v>
      </c>
      <c r="C461" s="273"/>
      <c r="D461" s="59"/>
      <c r="E461" s="60"/>
      <c r="F461" s="60"/>
      <c r="G461" s="54"/>
    </row>
    <row r="462" spans="1:8" ht="15" x14ac:dyDescent="0.2">
      <c r="A462" s="272"/>
      <c r="B462" s="59">
        <v>2</v>
      </c>
      <c r="C462" s="61" t="s">
        <v>104</v>
      </c>
      <c r="D462" s="62">
        <v>0.18</v>
      </c>
      <c r="E462" s="52">
        <f>F460*D462</f>
        <v>4988.25</v>
      </c>
      <c r="F462" s="63">
        <f>E462</f>
        <v>4988.25</v>
      </c>
      <c r="G462" s="64"/>
    </row>
    <row r="463" spans="1:8" ht="15" x14ac:dyDescent="0.2">
      <c r="A463" s="272" t="s">
        <v>105</v>
      </c>
      <c r="B463" s="273" t="s">
        <v>106</v>
      </c>
      <c r="C463" s="273"/>
      <c r="D463" s="46"/>
      <c r="E463" s="46"/>
      <c r="F463" s="47"/>
      <c r="G463" s="65"/>
    </row>
    <row r="464" spans="1:8" ht="25.5" x14ac:dyDescent="0.2">
      <c r="A464" s="272"/>
      <c r="B464" s="59">
        <v>3</v>
      </c>
      <c r="C464" s="66" t="s">
        <v>107</v>
      </c>
      <c r="D464" s="67">
        <v>0.05</v>
      </c>
      <c r="E464" s="68">
        <f>F460*D464</f>
        <v>1385.625</v>
      </c>
      <c r="F464" s="60"/>
      <c r="G464" s="65"/>
    </row>
    <row r="465" spans="1:7" ht="15" x14ac:dyDescent="0.2">
      <c r="A465" s="272"/>
      <c r="B465" s="59">
        <v>4</v>
      </c>
      <c r="C465" s="66" t="s">
        <v>120</v>
      </c>
      <c r="D465" s="67"/>
      <c r="E465" s="68">
        <v>1500</v>
      </c>
      <c r="F465" s="47"/>
      <c r="G465" s="65" t="s">
        <v>121</v>
      </c>
    </row>
    <row r="466" spans="1:7" ht="15" x14ac:dyDescent="0.2">
      <c r="A466" s="272"/>
      <c r="B466" s="59">
        <v>5</v>
      </c>
      <c r="C466" s="66" t="s">
        <v>122</v>
      </c>
      <c r="D466" s="67">
        <v>0.05</v>
      </c>
      <c r="E466" s="68">
        <f>(E464+E465)*D466</f>
        <v>144.28125</v>
      </c>
      <c r="F466" s="79"/>
      <c r="G466" s="65"/>
    </row>
    <row r="467" spans="1:7" ht="15" x14ac:dyDescent="0.2">
      <c r="A467" s="272"/>
      <c r="B467" s="59">
        <v>6</v>
      </c>
      <c r="C467" s="66" t="s">
        <v>123</v>
      </c>
      <c r="D467" s="67">
        <v>0.15</v>
      </c>
      <c r="E467" s="68">
        <f>(E465+F460)*D467</f>
        <v>4381.875</v>
      </c>
      <c r="F467" s="63">
        <f>ROUND(E467+E466+E465+E464,0)</f>
        <v>7412</v>
      </c>
      <c r="G467" s="65"/>
    </row>
    <row r="468" spans="1:7" ht="15" x14ac:dyDescent="0.2">
      <c r="A468" s="278" t="s">
        <v>109</v>
      </c>
      <c r="B468" s="279"/>
      <c r="C468" s="279"/>
      <c r="D468" s="279"/>
      <c r="E468" s="279"/>
      <c r="F468" s="69">
        <f>F460+F462+F467</f>
        <v>40112.75</v>
      </c>
      <c r="G468" s="65"/>
    </row>
    <row r="469" spans="1:7" ht="15.75" thickBot="1" x14ac:dyDescent="0.25">
      <c r="A469" s="70"/>
      <c r="B469" s="71"/>
      <c r="C469" s="72"/>
      <c r="D469" s="71"/>
      <c r="E469" s="73" t="s">
        <v>110</v>
      </c>
      <c r="F469" s="74">
        <v>40113</v>
      </c>
      <c r="G469" s="75"/>
    </row>
    <row r="470" spans="1:7" ht="15" x14ac:dyDescent="0.2">
      <c r="A470" s="87"/>
      <c r="B470" s="81"/>
      <c r="C470" s="80"/>
      <c r="D470" s="81"/>
      <c r="E470" s="82"/>
      <c r="F470" s="83"/>
      <c r="G470" s="80"/>
    </row>
    <row r="471" spans="1:7" ht="15" x14ac:dyDescent="0.2">
      <c r="A471" s="87"/>
      <c r="B471" s="81"/>
      <c r="C471" s="80"/>
      <c r="D471" s="81"/>
      <c r="E471" s="82"/>
      <c r="F471" s="83"/>
      <c r="G471" s="80"/>
    </row>
    <row r="472" spans="1:7" ht="15.75" thickBot="1" x14ac:dyDescent="0.25">
      <c r="A472" s="43" t="s">
        <v>211</v>
      </c>
      <c r="B472" s="269" t="s">
        <v>93</v>
      </c>
      <c r="C472" s="269"/>
      <c r="D472" s="166" t="s">
        <v>207</v>
      </c>
      <c r="E472" s="166"/>
      <c r="F472" s="166"/>
      <c r="G472" s="168"/>
    </row>
    <row r="473" spans="1:7" s="233" customFormat="1" ht="30" x14ac:dyDescent="0.2">
      <c r="A473" s="270" t="s">
        <v>94</v>
      </c>
      <c r="B473" s="271"/>
      <c r="C473" s="230" t="s">
        <v>95</v>
      </c>
      <c r="D473" s="230" t="s">
        <v>96</v>
      </c>
      <c r="E473" s="230" t="s">
        <v>97</v>
      </c>
      <c r="F473" s="231" t="s">
        <v>98</v>
      </c>
      <c r="G473" s="232" t="s">
        <v>99</v>
      </c>
    </row>
    <row r="474" spans="1:7" ht="15" x14ac:dyDescent="0.2">
      <c r="A474" s="272" t="s">
        <v>100</v>
      </c>
      <c r="B474" s="273" t="s">
        <v>101</v>
      </c>
      <c r="C474" s="273"/>
      <c r="D474" s="46"/>
      <c r="E474" s="47"/>
      <c r="F474" s="48"/>
      <c r="G474" s="49"/>
    </row>
    <row r="475" spans="1:7" ht="15" x14ac:dyDescent="0.2">
      <c r="A475" s="272"/>
      <c r="B475" s="274">
        <v>1</v>
      </c>
      <c r="C475" s="50" t="s">
        <v>102</v>
      </c>
      <c r="D475" s="51"/>
      <c r="E475" s="52">
        <v>1248</v>
      </c>
      <c r="F475" s="53"/>
      <c r="G475" s="54" t="s">
        <v>167</v>
      </c>
    </row>
    <row r="476" spans="1:7" ht="15" x14ac:dyDescent="0.2">
      <c r="A476" s="272"/>
      <c r="B476" s="275"/>
      <c r="C476" s="55" t="s">
        <v>165</v>
      </c>
      <c r="D476" s="56"/>
      <c r="E476" s="57">
        <f>E475*38%</f>
        <v>474.24</v>
      </c>
      <c r="F476" s="58">
        <f>E475-E476</f>
        <v>773.76</v>
      </c>
      <c r="G476" s="54"/>
    </row>
    <row r="477" spans="1:7" ht="15" x14ac:dyDescent="0.2">
      <c r="A477" s="272"/>
      <c r="B477" s="273" t="s">
        <v>103</v>
      </c>
      <c r="C477" s="273"/>
      <c r="D477" s="59"/>
      <c r="E477" s="60"/>
      <c r="F477" s="60"/>
      <c r="G477" s="54"/>
    </row>
    <row r="478" spans="1:7" ht="15" x14ac:dyDescent="0.2">
      <c r="A478" s="272"/>
      <c r="B478" s="59">
        <v>2</v>
      </c>
      <c r="C478" s="61" t="s">
        <v>104</v>
      </c>
      <c r="D478" s="62">
        <v>0.18</v>
      </c>
      <c r="E478" s="52">
        <f>F476*D478</f>
        <v>139.27679999999998</v>
      </c>
      <c r="F478" s="63">
        <f>E478</f>
        <v>139.27679999999998</v>
      </c>
      <c r="G478" s="64"/>
    </row>
    <row r="479" spans="1:7" ht="15" x14ac:dyDescent="0.2">
      <c r="A479" s="272" t="s">
        <v>105</v>
      </c>
      <c r="B479" s="273" t="s">
        <v>106</v>
      </c>
      <c r="C479" s="273"/>
      <c r="D479" s="46"/>
      <c r="E479" s="46"/>
      <c r="F479" s="47"/>
      <c r="G479" s="65"/>
    </row>
    <row r="480" spans="1:7" ht="25.5" x14ac:dyDescent="0.2">
      <c r="A480" s="272"/>
      <c r="B480" s="59">
        <v>3</v>
      </c>
      <c r="C480" s="66" t="s">
        <v>107</v>
      </c>
      <c r="D480" s="67">
        <v>0.05</v>
      </c>
      <c r="E480" s="68">
        <f>F476*D480</f>
        <v>38.688000000000002</v>
      </c>
      <c r="F480" s="60"/>
      <c r="G480" s="65"/>
    </row>
    <row r="481" spans="1:8" ht="15" x14ac:dyDescent="0.2">
      <c r="A481" s="272"/>
      <c r="B481" s="59">
        <v>4</v>
      </c>
      <c r="C481" s="66" t="s">
        <v>130</v>
      </c>
      <c r="D481" s="67">
        <v>0.05</v>
      </c>
      <c r="E481" s="68">
        <f>F476*D481</f>
        <v>38.688000000000002</v>
      </c>
      <c r="F481" s="47"/>
      <c r="G481" s="65"/>
    </row>
    <row r="482" spans="1:8" ht="15" x14ac:dyDescent="0.2">
      <c r="A482" s="272"/>
      <c r="B482" s="59">
        <v>5</v>
      </c>
      <c r="C482" s="66" t="s">
        <v>122</v>
      </c>
      <c r="D482" s="67">
        <v>0.05</v>
      </c>
      <c r="E482" s="68">
        <f>(E480+E481)*D482</f>
        <v>3.8688000000000002</v>
      </c>
      <c r="F482" s="79"/>
      <c r="G482" s="65"/>
    </row>
    <row r="483" spans="1:8" ht="15" x14ac:dyDescent="0.2">
      <c r="A483" s="272"/>
      <c r="B483" s="59">
        <v>6</v>
      </c>
      <c r="C483" s="66" t="s">
        <v>123</v>
      </c>
      <c r="D483" s="67">
        <v>0.15</v>
      </c>
      <c r="E483" s="68">
        <f>(E481+F476)*D483</f>
        <v>121.8672</v>
      </c>
      <c r="F483" s="63">
        <f>ROUND(E483+E482+E481+E480,0)</f>
        <v>203</v>
      </c>
      <c r="G483" s="65"/>
    </row>
    <row r="484" spans="1:8" ht="15" x14ac:dyDescent="0.2">
      <c r="A484" s="278" t="s">
        <v>109</v>
      </c>
      <c r="B484" s="279"/>
      <c r="C484" s="279"/>
      <c r="D484" s="279"/>
      <c r="E484" s="279"/>
      <c r="F484" s="69">
        <f>F476+F478+F483</f>
        <v>1116.0367999999999</v>
      </c>
      <c r="G484" s="65"/>
    </row>
    <row r="485" spans="1:8" ht="15.75" thickBot="1" x14ac:dyDescent="0.25">
      <c r="A485" s="70"/>
      <c r="B485" s="71"/>
      <c r="C485" s="72"/>
      <c r="D485" s="71"/>
      <c r="E485" s="73" t="s">
        <v>110</v>
      </c>
      <c r="F485" s="74">
        <v>1116</v>
      </c>
      <c r="G485" s="75"/>
    </row>
    <row r="486" spans="1:8" ht="15" x14ac:dyDescent="0.2">
      <c r="A486" s="87"/>
      <c r="B486" s="81"/>
      <c r="C486" s="80"/>
      <c r="D486" s="81"/>
      <c r="E486" s="82"/>
      <c r="F486" s="83"/>
      <c r="G486" s="80"/>
    </row>
    <row r="487" spans="1:8" ht="15" x14ac:dyDescent="0.2">
      <c r="A487" s="87"/>
      <c r="B487" s="81"/>
      <c r="C487" s="80"/>
      <c r="D487" s="81"/>
      <c r="E487" s="82"/>
      <c r="F487" s="83"/>
      <c r="G487" s="80"/>
    </row>
    <row r="488" spans="1:8" ht="15.75" thickBot="1" x14ac:dyDescent="0.3">
      <c r="A488" s="43" t="s">
        <v>210</v>
      </c>
      <c r="B488" s="77" t="s">
        <v>116</v>
      </c>
      <c r="C488" s="78"/>
      <c r="D488" s="165" t="s">
        <v>216</v>
      </c>
      <c r="E488" s="169"/>
      <c r="F488" s="169"/>
      <c r="G488" s="170"/>
      <c r="H488" s="167"/>
    </row>
    <row r="489" spans="1:8" s="233" customFormat="1" ht="30" x14ac:dyDescent="0.2">
      <c r="A489" s="270" t="s">
        <v>94</v>
      </c>
      <c r="B489" s="271"/>
      <c r="C489" s="230" t="s">
        <v>95</v>
      </c>
      <c r="D489" s="230" t="s">
        <v>96</v>
      </c>
      <c r="E489" s="230" t="s">
        <v>97</v>
      </c>
      <c r="F489" s="231" t="s">
        <v>98</v>
      </c>
      <c r="G489" s="232" t="s">
        <v>99</v>
      </c>
    </row>
    <row r="490" spans="1:8" ht="15" x14ac:dyDescent="0.2">
      <c r="A490" s="272" t="s">
        <v>100</v>
      </c>
      <c r="B490" s="273" t="s">
        <v>101</v>
      </c>
      <c r="C490" s="273"/>
      <c r="D490" s="46"/>
      <c r="E490" s="47"/>
      <c r="F490" s="48"/>
      <c r="G490" s="49"/>
    </row>
    <row r="491" spans="1:8" ht="15" x14ac:dyDescent="0.2">
      <c r="A491" s="272"/>
      <c r="B491" s="274">
        <v>1</v>
      </c>
      <c r="C491" s="50" t="s">
        <v>117</v>
      </c>
      <c r="D491" s="59"/>
      <c r="E491" s="59">
        <v>8862</v>
      </c>
      <c r="F491" s="53"/>
      <c r="G491" s="54" t="s">
        <v>118</v>
      </c>
    </row>
    <row r="492" spans="1:8" ht="15" x14ac:dyDescent="0.2">
      <c r="A492" s="272"/>
      <c r="B492" s="275"/>
      <c r="C492" s="55" t="s">
        <v>119</v>
      </c>
      <c r="D492" s="56"/>
      <c r="E492" s="57">
        <f>E491*50%</f>
        <v>4431</v>
      </c>
      <c r="F492" s="58">
        <f>E491-E492</f>
        <v>4431</v>
      </c>
      <c r="G492" s="54"/>
    </row>
    <row r="493" spans="1:8" ht="15" x14ac:dyDescent="0.2">
      <c r="A493" s="272"/>
      <c r="B493" s="273" t="s">
        <v>103</v>
      </c>
      <c r="C493" s="273"/>
      <c r="D493" s="59"/>
      <c r="E493" s="60"/>
      <c r="F493" s="60"/>
      <c r="G493" s="54"/>
    </row>
    <row r="494" spans="1:8" ht="15" x14ac:dyDescent="0.2">
      <c r="A494" s="272"/>
      <c r="B494" s="59">
        <v>2</v>
      </c>
      <c r="C494" s="61" t="s">
        <v>104</v>
      </c>
      <c r="D494" s="62">
        <v>0.18</v>
      </c>
      <c r="E494" s="52">
        <f>F492*D494</f>
        <v>797.57999999999993</v>
      </c>
      <c r="F494" s="63">
        <f>E494</f>
        <v>797.57999999999993</v>
      </c>
      <c r="G494" s="64"/>
    </row>
    <row r="495" spans="1:8" ht="15" x14ac:dyDescent="0.2">
      <c r="A495" s="272" t="s">
        <v>105</v>
      </c>
      <c r="B495" s="273" t="s">
        <v>106</v>
      </c>
      <c r="C495" s="273"/>
      <c r="D495" s="46"/>
      <c r="E495" s="46"/>
      <c r="F495" s="47"/>
      <c r="G495" s="65"/>
    </row>
    <row r="496" spans="1:8" ht="25.5" x14ac:dyDescent="0.2">
      <c r="A496" s="272"/>
      <c r="B496" s="59">
        <v>3</v>
      </c>
      <c r="C496" s="66" t="s">
        <v>107</v>
      </c>
      <c r="D496" s="67">
        <v>0.05</v>
      </c>
      <c r="E496" s="68">
        <f>F492*D496</f>
        <v>221.55</v>
      </c>
      <c r="F496" s="60"/>
      <c r="G496" s="65"/>
    </row>
    <row r="497" spans="1:8" ht="15" x14ac:dyDescent="0.2">
      <c r="A497" s="272"/>
      <c r="B497" s="59">
        <v>4</v>
      </c>
      <c r="C497" s="66" t="s">
        <v>120</v>
      </c>
      <c r="D497" s="67"/>
      <c r="E497" s="68">
        <v>1500</v>
      </c>
      <c r="F497" s="47"/>
      <c r="G497" s="65" t="s">
        <v>121</v>
      </c>
    </row>
    <row r="498" spans="1:8" ht="15" x14ac:dyDescent="0.2">
      <c r="A498" s="272"/>
      <c r="B498" s="59">
        <v>5</v>
      </c>
      <c r="C498" s="66" t="s">
        <v>122</v>
      </c>
      <c r="D498" s="67">
        <v>0.05</v>
      </c>
      <c r="E498" s="68">
        <f>(E496+E497)*D498</f>
        <v>86.077500000000001</v>
      </c>
      <c r="F498" s="79"/>
      <c r="G498" s="65"/>
    </row>
    <row r="499" spans="1:8" ht="15" x14ac:dyDescent="0.2">
      <c r="A499" s="272"/>
      <c r="B499" s="59">
        <v>6</v>
      </c>
      <c r="C499" s="66" t="s">
        <v>123</v>
      </c>
      <c r="D499" s="67">
        <v>0.15</v>
      </c>
      <c r="E499" s="68">
        <f>(E497+F492)*D499</f>
        <v>889.65</v>
      </c>
      <c r="F499" s="63">
        <f>ROUND(E499+E498+E497+E496,0)</f>
        <v>2697</v>
      </c>
      <c r="G499" s="65"/>
    </row>
    <row r="500" spans="1:8" ht="15" x14ac:dyDescent="0.2">
      <c r="A500" s="278" t="s">
        <v>109</v>
      </c>
      <c r="B500" s="279"/>
      <c r="C500" s="279"/>
      <c r="D500" s="279"/>
      <c r="E500" s="279"/>
      <c r="F500" s="69">
        <f>F492+F494+F499</f>
        <v>7925.58</v>
      </c>
      <c r="G500" s="65"/>
    </row>
    <row r="501" spans="1:8" ht="15.75" thickBot="1" x14ac:dyDescent="0.25">
      <c r="A501" s="70"/>
      <c r="B501" s="71"/>
      <c r="C501" s="72"/>
      <c r="D501" s="71"/>
      <c r="E501" s="73" t="s">
        <v>110</v>
      </c>
      <c r="F501" s="74">
        <v>7925</v>
      </c>
      <c r="G501" s="75"/>
    </row>
    <row r="502" spans="1:8" ht="15" x14ac:dyDescent="0.2">
      <c r="A502" s="87"/>
      <c r="B502" s="81"/>
      <c r="C502" s="80"/>
      <c r="D502" s="81"/>
      <c r="E502" s="82"/>
      <c r="F502" s="83"/>
      <c r="G502" s="80"/>
    </row>
    <row r="503" spans="1:8" ht="15.75" thickBot="1" x14ac:dyDescent="0.3">
      <c r="A503" s="43" t="s">
        <v>218</v>
      </c>
      <c r="B503" s="77" t="s">
        <v>116</v>
      </c>
      <c r="C503" s="78"/>
      <c r="D503" s="165" t="s">
        <v>217</v>
      </c>
      <c r="E503" s="169"/>
      <c r="F503" s="169"/>
      <c r="G503" s="170"/>
      <c r="H503" s="167"/>
    </row>
    <row r="504" spans="1:8" s="233" customFormat="1" ht="30" x14ac:dyDescent="0.2">
      <c r="A504" s="270" t="s">
        <v>94</v>
      </c>
      <c r="B504" s="271"/>
      <c r="C504" s="230" t="s">
        <v>95</v>
      </c>
      <c r="D504" s="230" t="s">
        <v>96</v>
      </c>
      <c r="E504" s="230" t="s">
        <v>97</v>
      </c>
      <c r="F504" s="231" t="s">
        <v>98</v>
      </c>
      <c r="G504" s="232" t="s">
        <v>99</v>
      </c>
    </row>
    <row r="505" spans="1:8" ht="15" x14ac:dyDescent="0.2">
      <c r="A505" s="272" t="s">
        <v>100</v>
      </c>
      <c r="B505" s="273" t="s">
        <v>101</v>
      </c>
      <c r="C505" s="273"/>
      <c r="D505" s="46"/>
      <c r="E505" s="47"/>
      <c r="F505" s="48"/>
      <c r="G505" s="49"/>
    </row>
    <row r="506" spans="1:8" ht="15" x14ac:dyDescent="0.2">
      <c r="A506" s="272"/>
      <c r="B506" s="274">
        <v>1</v>
      </c>
      <c r="C506" s="50" t="s">
        <v>117</v>
      </c>
      <c r="D506" s="59"/>
      <c r="E506" s="59">
        <v>11008</v>
      </c>
      <c r="F506" s="53"/>
      <c r="G506" s="54" t="s">
        <v>118</v>
      </c>
    </row>
    <row r="507" spans="1:8" ht="15" x14ac:dyDescent="0.2">
      <c r="A507" s="272"/>
      <c r="B507" s="275"/>
      <c r="C507" s="55" t="s">
        <v>119</v>
      </c>
      <c r="D507" s="56"/>
      <c r="E507" s="57">
        <f>E506*50%</f>
        <v>5504</v>
      </c>
      <c r="F507" s="58">
        <f>E506-E507</f>
        <v>5504</v>
      </c>
      <c r="G507" s="54"/>
    </row>
    <row r="508" spans="1:8" ht="15" x14ac:dyDescent="0.2">
      <c r="A508" s="272"/>
      <c r="B508" s="273" t="s">
        <v>103</v>
      </c>
      <c r="C508" s="273"/>
      <c r="D508" s="59"/>
      <c r="E508" s="60"/>
      <c r="F508" s="60"/>
      <c r="G508" s="54"/>
    </row>
    <row r="509" spans="1:8" ht="15" x14ac:dyDescent="0.2">
      <c r="A509" s="272"/>
      <c r="B509" s="59">
        <v>2</v>
      </c>
      <c r="C509" s="61" t="s">
        <v>104</v>
      </c>
      <c r="D509" s="62">
        <v>0.18</v>
      </c>
      <c r="E509" s="52">
        <f>F507*D509</f>
        <v>990.71999999999991</v>
      </c>
      <c r="F509" s="63">
        <f>E509</f>
        <v>990.71999999999991</v>
      </c>
      <c r="G509" s="64"/>
    </row>
    <row r="510" spans="1:8" ht="15" x14ac:dyDescent="0.2">
      <c r="A510" s="272" t="s">
        <v>105</v>
      </c>
      <c r="B510" s="273" t="s">
        <v>106</v>
      </c>
      <c r="C510" s="273"/>
      <c r="D510" s="46"/>
      <c r="E510" s="46"/>
      <c r="F510" s="47"/>
      <c r="G510" s="65"/>
    </row>
    <row r="511" spans="1:8" ht="25.5" x14ac:dyDescent="0.2">
      <c r="A511" s="272"/>
      <c r="B511" s="59">
        <v>3</v>
      </c>
      <c r="C511" s="66" t="s">
        <v>107</v>
      </c>
      <c r="D511" s="67">
        <v>0.05</v>
      </c>
      <c r="E511" s="68">
        <f>F507*D511</f>
        <v>275.2</v>
      </c>
      <c r="F511" s="60"/>
      <c r="G511" s="65"/>
    </row>
    <row r="512" spans="1:8" ht="15" x14ac:dyDescent="0.2">
      <c r="A512" s="272"/>
      <c r="B512" s="59">
        <v>4</v>
      </c>
      <c r="C512" s="66" t="s">
        <v>120</v>
      </c>
      <c r="D512" s="67"/>
      <c r="E512" s="68">
        <v>1500</v>
      </c>
      <c r="F512" s="47"/>
      <c r="G512" s="65" t="s">
        <v>121</v>
      </c>
    </row>
    <row r="513" spans="1:7" ht="15" x14ac:dyDescent="0.2">
      <c r="A513" s="272"/>
      <c r="B513" s="59">
        <v>5</v>
      </c>
      <c r="C513" s="66" t="s">
        <v>122</v>
      </c>
      <c r="D513" s="67">
        <v>0.05</v>
      </c>
      <c r="E513" s="68">
        <f>(E511+E512)*D513</f>
        <v>88.76</v>
      </c>
      <c r="F513" s="79"/>
      <c r="G513" s="65"/>
    </row>
    <row r="514" spans="1:7" ht="15" x14ac:dyDescent="0.2">
      <c r="A514" s="272"/>
      <c r="B514" s="59">
        <v>6</v>
      </c>
      <c r="C514" s="66" t="s">
        <v>123</v>
      </c>
      <c r="D514" s="67">
        <v>0.15</v>
      </c>
      <c r="E514" s="68">
        <f>(E512+F507)*D514</f>
        <v>1050.5999999999999</v>
      </c>
      <c r="F514" s="63">
        <f>ROUND(E514+E513+E512+E511,0)</f>
        <v>2915</v>
      </c>
      <c r="G514" s="65"/>
    </row>
    <row r="515" spans="1:7" ht="15" x14ac:dyDescent="0.2">
      <c r="A515" s="278" t="s">
        <v>109</v>
      </c>
      <c r="B515" s="279"/>
      <c r="C515" s="279"/>
      <c r="D515" s="279"/>
      <c r="E515" s="279"/>
      <c r="F515" s="69">
        <f>F507+F509+F514</f>
        <v>9409.7200000000012</v>
      </c>
      <c r="G515" s="65"/>
    </row>
    <row r="516" spans="1:7" ht="15.75" thickBot="1" x14ac:dyDescent="0.25">
      <c r="A516" s="70"/>
      <c r="B516" s="71"/>
      <c r="C516" s="72"/>
      <c r="D516" s="71"/>
      <c r="E516" s="73" t="s">
        <v>110</v>
      </c>
      <c r="F516" s="74">
        <v>9410</v>
      </c>
      <c r="G516" s="75"/>
    </row>
    <row r="517" spans="1:7" ht="15" x14ac:dyDescent="0.2">
      <c r="A517" s="87"/>
      <c r="B517" s="81"/>
      <c r="C517" s="80"/>
      <c r="D517" s="81"/>
      <c r="E517" s="82"/>
      <c r="F517" s="83"/>
      <c r="G517" s="80"/>
    </row>
    <row r="518" spans="1:7" ht="15.75" thickBot="1" x14ac:dyDescent="0.25">
      <c r="A518" s="43" t="s">
        <v>209</v>
      </c>
      <c r="B518" s="269" t="s">
        <v>93</v>
      </c>
      <c r="C518" s="269"/>
      <c r="D518" s="166" t="s">
        <v>208</v>
      </c>
      <c r="E518" s="166"/>
      <c r="F518" s="166"/>
      <c r="G518" s="168"/>
    </row>
    <row r="519" spans="1:7" s="233" customFormat="1" ht="30" x14ac:dyDescent="0.2">
      <c r="A519" s="270" t="s">
        <v>94</v>
      </c>
      <c r="B519" s="271"/>
      <c r="C519" s="230" t="s">
        <v>95</v>
      </c>
      <c r="D519" s="230" t="s">
        <v>96</v>
      </c>
      <c r="E519" s="230" t="s">
        <v>97</v>
      </c>
      <c r="F519" s="231" t="s">
        <v>98</v>
      </c>
      <c r="G519" s="232" t="s">
        <v>99</v>
      </c>
    </row>
    <row r="520" spans="1:7" ht="15" x14ac:dyDescent="0.2">
      <c r="A520" s="272" t="s">
        <v>100</v>
      </c>
      <c r="B520" s="273" t="s">
        <v>101</v>
      </c>
      <c r="C520" s="273"/>
      <c r="D520" s="46"/>
      <c r="E520" s="47"/>
      <c r="F520" s="48"/>
      <c r="G520" s="49"/>
    </row>
    <row r="521" spans="1:7" ht="15" x14ac:dyDescent="0.2">
      <c r="A521" s="272"/>
      <c r="B521" s="274">
        <v>1</v>
      </c>
      <c r="C521" s="50" t="s">
        <v>102</v>
      </c>
      <c r="D521" s="51"/>
      <c r="E521" s="52">
        <v>835</v>
      </c>
      <c r="F521" s="53"/>
      <c r="G521" s="54" t="s">
        <v>167</v>
      </c>
    </row>
    <row r="522" spans="1:7" ht="15" x14ac:dyDescent="0.2">
      <c r="A522" s="272"/>
      <c r="B522" s="275"/>
      <c r="C522" s="55" t="s">
        <v>165</v>
      </c>
      <c r="D522" s="56"/>
      <c r="E522" s="57">
        <f>E521*38%</f>
        <v>317.3</v>
      </c>
      <c r="F522" s="58">
        <f>E521-E522</f>
        <v>517.70000000000005</v>
      </c>
      <c r="G522" s="54"/>
    </row>
    <row r="523" spans="1:7" ht="15" x14ac:dyDescent="0.2">
      <c r="A523" s="272"/>
      <c r="B523" s="273" t="s">
        <v>103</v>
      </c>
      <c r="C523" s="273"/>
      <c r="D523" s="59"/>
      <c r="E523" s="60"/>
      <c r="F523" s="60"/>
      <c r="G523" s="54"/>
    </row>
    <row r="524" spans="1:7" ht="15" x14ac:dyDescent="0.2">
      <c r="A524" s="272"/>
      <c r="B524" s="59">
        <v>2</v>
      </c>
      <c r="C524" s="61" t="s">
        <v>104</v>
      </c>
      <c r="D524" s="62">
        <v>0.18</v>
      </c>
      <c r="E524" s="52">
        <f>F522*D524</f>
        <v>93.186000000000007</v>
      </c>
      <c r="F524" s="63">
        <f>E524</f>
        <v>93.186000000000007</v>
      </c>
      <c r="G524" s="64"/>
    </row>
    <row r="525" spans="1:7" ht="15" x14ac:dyDescent="0.2">
      <c r="A525" s="272" t="s">
        <v>105</v>
      </c>
      <c r="B525" s="273" t="s">
        <v>106</v>
      </c>
      <c r="C525" s="273"/>
      <c r="D525" s="46"/>
      <c r="E525" s="46"/>
      <c r="F525" s="47"/>
      <c r="G525" s="65"/>
    </row>
    <row r="526" spans="1:7" ht="25.5" x14ac:dyDescent="0.2">
      <c r="A526" s="272"/>
      <c r="B526" s="59">
        <v>3</v>
      </c>
      <c r="C526" s="66" t="s">
        <v>107</v>
      </c>
      <c r="D526" s="67">
        <v>0.05</v>
      </c>
      <c r="E526" s="68">
        <f>F522*D526</f>
        <v>25.885000000000005</v>
      </c>
      <c r="F526" s="60"/>
      <c r="G526" s="65"/>
    </row>
    <row r="527" spans="1:7" ht="15" x14ac:dyDescent="0.2">
      <c r="A527" s="272"/>
      <c r="B527" s="59">
        <v>4</v>
      </c>
      <c r="C527" s="66" t="s">
        <v>130</v>
      </c>
      <c r="D527" s="67">
        <v>0.05</v>
      </c>
      <c r="E527" s="68">
        <f>F522*D527</f>
        <v>25.885000000000005</v>
      </c>
      <c r="F527" s="47"/>
      <c r="G527" s="65"/>
    </row>
    <row r="528" spans="1:7" ht="15" x14ac:dyDescent="0.2">
      <c r="A528" s="272"/>
      <c r="B528" s="59">
        <v>5</v>
      </c>
      <c r="C528" s="66" t="s">
        <v>122</v>
      </c>
      <c r="D528" s="67">
        <v>0.05</v>
      </c>
      <c r="E528" s="68">
        <f>(E526+E527)*D528</f>
        <v>2.5885000000000007</v>
      </c>
      <c r="F528" s="79"/>
      <c r="G528" s="65"/>
    </row>
    <row r="529" spans="1:8" ht="15" x14ac:dyDescent="0.2">
      <c r="A529" s="272"/>
      <c r="B529" s="59">
        <v>6</v>
      </c>
      <c r="C529" s="66" t="s">
        <v>123</v>
      </c>
      <c r="D529" s="67">
        <v>0.15</v>
      </c>
      <c r="E529" s="68">
        <f>(E527+F522)*D529</f>
        <v>81.537750000000003</v>
      </c>
      <c r="F529" s="63">
        <f>ROUND(E529+E528+E527+E526,0)</f>
        <v>136</v>
      </c>
      <c r="G529" s="65"/>
    </row>
    <row r="530" spans="1:8" ht="15" x14ac:dyDescent="0.2">
      <c r="A530" s="278" t="s">
        <v>109</v>
      </c>
      <c r="B530" s="279"/>
      <c r="C530" s="279"/>
      <c r="D530" s="279"/>
      <c r="E530" s="279"/>
      <c r="F530" s="69">
        <f>F522+F524+F529</f>
        <v>746.88600000000008</v>
      </c>
      <c r="G530" s="65"/>
    </row>
    <row r="531" spans="1:8" ht="15.75" thickBot="1" x14ac:dyDescent="0.25">
      <c r="A531" s="70"/>
      <c r="B531" s="71"/>
      <c r="C531" s="72"/>
      <c r="D531" s="71"/>
      <c r="E531" s="73" t="s">
        <v>110</v>
      </c>
      <c r="F531" s="74">
        <v>747</v>
      </c>
      <c r="G531" s="75"/>
    </row>
    <row r="532" spans="1:8" ht="15" x14ac:dyDescent="0.2">
      <c r="A532" s="87"/>
      <c r="B532" s="81"/>
      <c r="C532" s="80"/>
      <c r="D532" s="81"/>
      <c r="E532" s="82"/>
      <c r="F532" s="83"/>
      <c r="G532" s="80"/>
    </row>
    <row r="533" spans="1:8" ht="15" x14ac:dyDescent="0.2">
      <c r="A533" s="87"/>
      <c r="B533" s="81"/>
      <c r="C533" s="80"/>
      <c r="D533" s="81"/>
      <c r="E533" s="82"/>
      <c r="F533" s="83"/>
      <c r="G533" s="80"/>
    </row>
    <row r="534" spans="1:8" ht="15.75" thickBot="1" x14ac:dyDescent="0.3">
      <c r="A534" s="43" t="s">
        <v>221</v>
      </c>
      <c r="B534" s="77" t="s">
        <v>116</v>
      </c>
      <c r="C534" s="78"/>
      <c r="D534" s="165" t="s">
        <v>219</v>
      </c>
      <c r="E534" s="169"/>
      <c r="F534" s="169"/>
      <c r="G534" s="170"/>
      <c r="H534" s="167"/>
    </row>
    <row r="535" spans="1:8" s="233" customFormat="1" ht="30" x14ac:dyDescent="0.2">
      <c r="A535" s="270" t="s">
        <v>94</v>
      </c>
      <c r="B535" s="271"/>
      <c r="C535" s="230" t="s">
        <v>95</v>
      </c>
      <c r="D535" s="230" t="s">
        <v>96</v>
      </c>
      <c r="E535" s="230" t="s">
        <v>97</v>
      </c>
      <c r="F535" s="231" t="s">
        <v>98</v>
      </c>
      <c r="G535" s="232" t="s">
        <v>99</v>
      </c>
    </row>
    <row r="536" spans="1:8" ht="15" x14ac:dyDescent="0.2">
      <c r="A536" s="272" t="s">
        <v>100</v>
      </c>
      <c r="B536" s="273" t="s">
        <v>101</v>
      </c>
      <c r="C536" s="273"/>
      <c r="D536" s="46"/>
      <c r="E536" s="47"/>
      <c r="F536" s="48"/>
      <c r="G536" s="49"/>
    </row>
    <row r="537" spans="1:8" ht="15" x14ac:dyDescent="0.2">
      <c r="A537" s="272"/>
      <c r="B537" s="274">
        <v>1</v>
      </c>
      <c r="C537" s="50" t="s">
        <v>117</v>
      </c>
      <c r="D537" s="59"/>
      <c r="E537" s="59">
        <v>13321</v>
      </c>
      <c r="F537" s="53"/>
      <c r="G537" s="54" t="s">
        <v>118</v>
      </c>
    </row>
    <row r="538" spans="1:8" ht="15" x14ac:dyDescent="0.2">
      <c r="A538" s="272"/>
      <c r="B538" s="275"/>
      <c r="C538" s="55" t="s">
        <v>119</v>
      </c>
      <c r="D538" s="56"/>
      <c r="E538" s="57">
        <f>E537*50%</f>
        <v>6660.5</v>
      </c>
      <c r="F538" s="58">
        <f>E537-E538</f>
        <v>6660.5</v>
      </c>
      <c r="G538" s="54"/>
    </row>
    <row r="539" spans="1:8" ht="15" x14ac:dyDescent="0.2">
      <c r="A539" s="272"/>
      <c r="B539" s="273" t="s">
        <v>103</v>
      </c>
      <c r="C539" s="273"/>
      <c r="D539" s="59"/>
      <c r="E539" s="60"/>
      <c r="F539" s="60"/>
      <c r="G539" s="54"/>
    </row>
    <row r="540" spans="1:8" ht="15" x14ac:dyDescent="0.2">
      <c r="A540" s="272"/>
      <c r="B540" s="59">
        <v>2</v>
      </c>
      <c r="C540" s="61" t="s">
        <v>104</v>
      </c>
      <c r="D540" s="62">
        <v>0.18</v>
      </c>
      <c r="E540" s="52">
        <f>F538*D540</f>
        <v>1198.8899999999999</v>
      </c>
      <c r="F540" s="63">
        <f>E540</f>
        <v>1198.8899999999999</v>
      </c>
      <c r="G540" s="64"/>
    </row>
    <row r="541" spans="1:8" ht="15" x14ac:dyDescent="0.2">
      <c r="A541" s="272" t="s">
        <v>105</v>
      </c>
      <c r="B541" s="273" t="s">
        <v>106</v>
      </c>
      <c r="C541" s="273"/>
      <c r="D541" s="46"/>
      <c r="E541" s="46"/>
      <c r="F541" s="47"/>
      <c r="G541" s="65"/>
    </row>
    <row r="542" spans="1:8" ht="25.5" x14ac:dyDescent="0.2">
      <c r="A542" s="272"/>
      <c r="B542" s="59">
        <v>3</v>
      </c>
      <c r="C542" s="66" t="s">
        <v>107</v>
      </c>
      <c r="D542" s="67">
        <v>0.05</v>
      </c>
      <c r="E542" s="68">
        <f>F538*D542</f>
        <v>333.02500000000003</v>
      </c>
      <c r="F542" s="60"/>
      <c r="G542" s="65"/>
    </row>
    <row r="543" spans="1:8" ht="15" x14ac:dyDescent="0.2">
      <c r="A543" s="272"/>
      <c r="B543" s="59">
        <v>4</v>
      </c>
      <c r="C543" s="66" t="s">
        <v>120</v>
      </c>
      <c r="D543" s="67"/>
      <c r="E543" s="68">
        <v>1500</v>
      </c>
      <c r="F543" s="47"/>
      <c r="G543" s="65" t="s">
        <v>121</v>
      </c>
    </row>
    <row r="544" spans="1:8" ht="15" x14ac:dyDescent="0.2">
      <c r="A544" s="272"/>
      <c r="B544" s="59">
        <v>5</v>
      </c>
      <c r="C544" s="66" t="s">
        <v>122</v>
      </c>
      <c r="D544" s="67">
        <v>0.05</v>
      </c>
      <c r="E544" s="68">
        <f>(E542+E543)*D544</f>
        <v>91.651250000000005</v>
      </c>
      <c r="F544" s="79"/>
      <c r="G544" s="65"/>
    </row>
    <row r="545" spans="1:8" ht="15" x14ac:dyDescent="0.2">
      <c r="A545" s="272"/>
      <c r="B545" s="59">
        <v>6</v>
      </c>
      <c r="C545" s="66" t="s">
        <v>123</v>
      </c>
      <c r="D545" s="67">
        <v>0.15</v>
      </c>
      <c r="E545" s="68">
        <f>(E543+F538)*D545</f>
        <v>1224.075</v>
      </c>
      <c r="F545" s="63">
        <f>ROUND(E545+E544+E543+E542,0)</f>
        <v>3149</v>
      </c>
      <c r="G545" s="65"/>
    </row>
    <row r="546" spans="1:8" ht="15" x14ac:dyDescent="0.2">
      <c r="A546" s="278" t="s">
        <v>109</v>
      </c>
      <c r="B546" s="279"/>
      <c r="C546" s="279"/>
      <c r="D546" s="279"/>
      <c r="E546" s="279"/>
      <c r="F546" s="69">
        <f>F538+F540+F545</f>
        <v>11008.39</v>
      </c>
      <c r="G546" s="65"/>
    </row>
    <row r="547" spans="1:8" ht="15.75" thickBot="1" x14ac:dyDescent="0.25">
      <c r="A547" s="70"/>
      <c r="B547" s="71"/>
      <c r="C547" s="72"/>
      <c r="D547" s="71"/>
      <c r="E547" s="73" t="s">
        <v>110</v>
      </c>
      <c r="F547" s="74">
        <v>11010</v>
      </c>
      <c r="G547" s="75"/>
    </row>
    <row r="548" spans="1:8" ht="15" x14ac:dyDescent="0.2">
      <c r="A548" s="43"/>
      <c r="B548" s="76"/>
      <c r="C548" s="76"/>
      <c r="D548" s="44"/>
      <c r="E548" s="44"/>
      <c r="F548" s="44"/>
      <c r="G548" s="45"/>
    </row>
    <row r="549" spans="1:8" ht="15.75" thickBot="1" x14ac:dyDescent="0.3">
      <c r="A549" s="43" t="s">
        <v>222</v>
      </c>
      <c r="B549" s="77" t="s">
        <v>116</v>
      </c>
      <c r="C549" s="78"/>
      <c r="D549" s="165" t="s">
        <v>220</v>
      </c>
      <c r="E549" s="169"/>
      <c r="F549" s="169"/>
      <c r="G549" s="170"/>
      <c r="H549" s="167"/>
    </row>
    <row r="550" spans="1:8" s="233" customFormat="1" ht="30" x14ac:dyDescent="0.2">
      <c r="A550" s="270" t="s">
        <v>94</v>
      </c>
      <c r="B550" s="271"/>
      <c r="C550" s="230" t="s">
        <v>95</v>
      </c>
      <c r="D550" s="230" t="s">
        <v>96</v>
      </c>
      <c r="E550" s="230" t="s">
        <v>97</v>
      </c>
      <c r="F550" s="231" t="s">
        <v>98</v>
      </c>
      <c r="G550" s="232" t="s">
        <v>99</v>
      </c>
    </row>
    <row r="551" spans="1:8" ht="15" x14ac:dyDescent="0.2">
      <c r="A551" s="272" t="s">
        <v>100</v>
      </c>
      <c r="B551" s="273" t="s">
        <v>101</v>
      </c>
      <c r="C551" s="273"/>
      <c r="D551" s="46"/>
      <c r="E551" s="47"/>
      <c r="F551" s="48"/>
      <c r="G551" s="49"/>
    </row>
    <row r="552" spans="1:8" ht="15" x14ac:dyDescent="0.2">
      <c r="A552" s="272"/>
      <c r="B552" s="274">
        <v>1</v>
      </c>
      <c r="C552" s="50" t="s">
        <v>117</v>
      </c>
      <c r="D552" s="59"/>
      <c r="E552" s="59">
        <v>20542</v>
      </c>
      <c r="F552" s="53"/>
      <c r="G552" s="54" t="s">
        <v>118</v>
      </c>
    </row>
    <row r="553" spans="1:8" ht="15" x14ac:dyDescent="0.2">
      <c r="A553" s="272"/>
      <c r="B553" s="275"/>
      <c r="C553" s="55" t="s">
        <v>119</v>
      </c>
      <c r="D553" s="56"/>
      <c r="E553" s="57">
        <f>E552*50%</f>
        <v>10271</v>
      </c>
      <c r="F553" s="58">
        <f>E552-E553</f>
        <v>10271</v>
      </c>
      <c r="G553" s="54"/>
    </row>
    <row r="554" spans="1:8" ht="15" x14ac:dyDescent="0.2">
      <c r="A554" s="272"/>
      <c r="B554" s="273" t="s">
        <v>103</v>
      </c>
      <c r="C554" s="273"/>
      <c r="D554" s="59"/>
      <c r="E554" s="60"/>
      <c r="F554" s="60"/>
      <c r="G554" s="54"/>
    </row>
    <row r="555" spans="1:8" ht="15" x14ac:dyDescent="0.2">
      <c r="A555" s="272"/>
      <c r="B555" s="59">
        <v>2</v>
      </c>
      <c r="C555" s="61" t="s">
        <v>104</v>
      </c>
      <c r="D555" s="62">
        <v>0.18</v>
      </c>
      <c r="E555" s="52">
        <f>F553*D555</f>
        <v>1848.78</v>
      </c>
      <c r="F555" s="63">
        <f>E555</f>
        <v>1848.78</v>
      </c>
      <c r="G555" s="64"/>
    </row>
    <row r="556" spans="1:8" ht="15" x14ac:dyDescent="0.2">
      <c r="A556" s="272" t="s">
        <v>105</v>
      </c>
      <c r="B556" s="273" t="s">
        <v>106</v>
      </c>
      <c r="C556" s="273"/>
      <c r="D556" s="46"/>
      <c r="E556" s="46"/>
      <c r="F556" s="47"/>
      <c r="G556" s="65"/>
    </row>
    <row r="557" spans="1:8" ht="25.5" x14ac:dyDescent="0.2">
      <c r="A557" s="272"/>
      <c r="B557" s="59">
        <v>3</v>
      </c>
      <c r="C557" s="66" t="s">
        <v>107</v>
      </c>
      <c r="D557" s="67">
        <v>0.05</v>
      </c>
      <c r="E557" s="68">
        <f>F553*D557</f>
        <v>513.55000000000007</v>
      </c>
      <c r="F557" s="60"/>
      <c r="G557" s="65"/>
    </row>
    <row r="558" spans="1:8" ht="15" x14ac:dyDescent="0.2">
      <c r="A558" s="272"/>
      <c r="B558" s="59">
        <v>4</v>
      </c>
      <c r="C558" s="66" t="s">
        <v>120</v>
      </c>
      <c r="D558" s="67"/>
      <c r="E558" s="68">
        <v>1500</v>
      </c>
      <c r="F558" s="47"/>
      <c r="G558" s="65" t="s">
        <v>121</v>
      </c>
    </row>
    <row r="559" spans="1:8" ht="15" x14ac:dyDescent="0.2">
      <c r="A559" s="272"/>
      <c r="B559" s="59">
        <v>5</v>
      </c>
      <c r="C559" s="66" t="s">
        <v>122</v>
      </c>
      <c r="D559" s="67">
        <v>0.05</v>
      </c>
      <c r="E559" s="68">
        <f>(E557+E558)*D559</f>
        <v>100.67750000000001</v>
      </c>
      <c r="F559" s="79"/>
      <c r="G559" s="65"/>
    </row>
    <row r="560" spans="1:8" ht="15" x14ac:dyDescent="0.2">
      <c r="A560" s="272"/>
      <c r="B560" s="59">
        <v>6</v>
      </c>
      <c r="C560" s="66" t="s">
        <v>123</v>
      </c>
      <c r="D560" s="67">
        <v>0.15</v>
      </c>
      <c r="E560" s="68">
        <f>(E558+F553)*D560</f>
        <v>1765.6499999999999</v>
      </c>
      <c r="F560" s="63">
        <f>ROUND(E560+E559+E558+E557,0)</f>
        <v>3880</v>
      </c>
      <c r="G560" s="65"/>
    </row>
    <row r="561" spans="1:7" ht="15" x14ac:dyDescent="0.2">
      <c r="A561" s="278" t="s">
        <v>109</v>
      </c>
      <c r="B561" s="279"/>
      <c r="C561" s="279"/>
      <c r="D561" s="279"/>
      <c r="E561" s="279"/>
      <c r="F561" s="69">
        <f>F553+F555+F560</f>
        <v>15999.78</v>
      </c>
      <c r="G561" s="65"/>
    </row>
    <row r="562" spans="1:7" ht="15.75" thickBot="1" x14ac:dyDescent="0.25">
      <c r="A562" s="70"/>
      <c r="B562" s="71"/>
      <c r="C562" s="72"/>
      <c r="D562" s="71"/>
      <c r="E562" s="73" t="s">
        <v>110</v>
      </c>
      <c r="F562" s="74">
        <v>16000</v>
      </c>
      <c r="G562" s="75"/>
    </row>
    <row r="563" spans="1:7" ht="15" x14ac:dyDescent="0.2">
      <c r="A563" s="87"/>
      <c r="B563" s="81"/>
      <c r="C563" s="80"/>
      <c r="D563" s="81"/>
      <c r="E563" s="82"/>
      <c r="F563" s="83"/>
      <c r="G563" s="80"/>
    </row>
    <row r="564" spans="1:7" s="94" customFormat="1" ht="30.75" thickBot="1" x14ac:dyDescent="0.25">
      <c r="A564" s="100" t="s">
        <v>111</v>
      </c>
      <c r="B564" s="283" t="s">
        <v>112</v>
      </c>
      <c r="C564" s="283"/>
      <c r="D564" s="93"/>
      <c r="E564" s="93"/>
      <c r="F564" s="101"/>
    </row>
    <row r="565" spans="1:7" s="94" customFormat="1" x14ac:dyDescent="0.2">
      <c r="A565" s="284" t="s">
        <v>113</v>
      </c>
      <c r="B565" s="285"/>
      <c r="C565" s="285"/>
      <c r="D565" s="285"/>
      <c r="E565" s="285"/>
      <c r="F565" s="285"/>
      <c r="G565" s="286"/>
    </row>
    <row r="566" spans="1:7" s="94" customFormat="1" ht="13.5" thickBot="1" x14ac:dyDescent="0.25">
      <c r="A566" s="287" t="s">
        <v>114</v>
      </c>
      <c r="B566" s="288"/>
      <c r="C566" s="102" t="s">
        <v>115</v>
      </c>
      <c r="D566" s="103"/>
      <c r="E566" s="103"/>
      <c r="F566" s="102">
        <v>65</v>
      </c>
      <c r="G566" s="104"/>
    </row>
    <row r="567" spans="1:7" s="94" customFormat="1" ht="13.5" thickBot="1" x14ac:dyDescent="0.25">
      <c r="A567" s="105"/>
      <c r="B567" s="105"/>
      <c r="C567" s="105"/>
      <c r="D567" s="105"/>
      <c r="E567" s="105"/>
      <c r="F567" s="178">
        <f>F566+F566*46.08%</f>
        <v>94.951999999999998</v>
      </c>
      <c r="G567" s="104" t="s">
        <v>223</v>
      </c>
    </row>
    <row r="568" spans="1:7" s="233" customFormat="1" x14ac:dyDescent="0.2">
      <c r="A568" s="280" t="s">
        <v>110</v>
      </c>
      <c r="B568" s="281"/>
      <c r="C568" s="281"/>
      <c r="D568" s="281"/>
      <c r="E568" s="282"/>
      <c r="F568" s="237">
        <v>95</v>
      </c>
      <c r="G568" s="238"/>
    </row>
    <row r="569" spans="1:7" ht="15" x14ac:dyDescent="0.2">
      <c r="A569" s="43"/>
      <c r="B569" s="76"/>
      <c r="C569" s="76"/>
      <c r="D569" s="44"/>
      <c r="E569" s="44"/>
      <c r="F569" s="44"/>
      <c r="G569" s="45"/>
    </row>
    <row r="570" spans="1:7" ht="15" x14ac:dyDescent="0.2">
      <c r="A570" s="43"/>
      <c r="B570" s="76"/>
      <c r="C570" s="76"/>
      <c r="D570" s="44"/>
      <c r="E570" s="44"/>
      <c r="F570" s="44"/>
      <c r="G570" s="45"/>
    </row>
    <row r="571" spans="1:7" ht="15" x14ac:dyDescent="0.2">
      <c r="A571" s="84"/>
      <c r="B571" s="76"/>
      <c r="C571" s="76"/>
      <c r="D571" s="44"/>
      <c r="E571" s="44"/>
      <c r="F571" s="44"/>
      <c r="G571" s="45"/>
    </row>
  </sheetData>
  <mergeCells count="312">
    <mergeCell ref="B378:C378"/>
    <mergeCell ref="A382:E382"/>
    <mergeCell ref="B411:C411"/>
    <mergeCell ref="A412:B412"/>
    <mergeCell ref="A413:A416"/>
    <mergeCell ref="B413:C413"/>
    <mergeCell ref="B415:C415"/>
    <mergeCell ref="A403:A407"/>
    <mergeCell ref="B403:C403"/>
    <mergeCell ref="A408:E408"/>
    <mergeCell ref="B397:C397"/>
    <mergeCell ref="A398:B398"/>
    <mergeCell ref="A399:A402"/>
    <mergeCell ref="B399:C399"/>
    <mergeCell ref="B401:C401"/>
    <mergeCell ref="A247:B247"/>
    <mergeCell ref="A253:B253"/>
    <mergeCell ref="A259:B259"/>
    <mergeCell ref="A260:B260"/>
    <mergeCell ref="A265:B265"/>
    <mergeCell ref="A266:B266"/>
    <mergeCell ref="A556:A560"/>
    <mergeCell ref="B556:C556"/>
    <mergeCell ref="A561:E561"/>
    <mergeCell ref="A424:G424"/>
    <mergeCell ref="B491:B492"/>
    <mergeCell ref="B493:C493"/>
    <mergeCell ref="A457:B457"/>
    <mergeCell ref="A458:A462"/>
    <mergeCell ref="B458:C458"/>
    <mergeCell ref="B459:B460"/>
    <mergeCell ref="B461:C461"/>
    <mergeCell ref="A463:A467"/>
    <mergeCell ref="B463:C463"/>
    <mergeCell ref="B525:C525"/>
    <mergeCell ref="B475:B476"/>
    <mergeCell ref="B477:C477"/>
    <mergeCell ref="A479:A483"/>
    <mergeCell ref="B479:C479"/>
    <mergeCell ref="A505:A509"/>
    <mergeCell ref="B505:C505"/>
    <mergeCell ref="B506:B507"/>
    <mergeCell ref="B508:C508"/>
    <mergeCell ref="A510:A514"/>
    <mergeCell ref="A468:E468"/>
    <mergeCell ref="A489:B489"/>
    <mergeCell ref="A490:A494"/>
    <mergeCell ref="B490:C490"/>
    <mergeCell ref="A484:E484"/>
    <mergeCell ref="A495:A499"/>
    <mergeCell ref="B495:C495"/>
    <mergeCell ref="B510:C510"/>
    <mergeCell ref="A500:E500"/>
    <mergeCell ref="A504:B504"/>
    <mergeCell ref="A541:A545"/>
    <mergeCell ref="B541:C541"/>
    <mergeCell ref="A546:E546"/>
    <mergeCell ref="A550:B550"/>
    <mergeCell ref="A551:A555"/>
    <mergeCell ref="B551:C551"/>
    <mergeCell ref="B552:B553"/>
    <mergeCell ref="B554:C554"/>
    <mergeCell ref="A515:E515"/>
    <mergeCell ref="A535:B535"/>
    <mergeCell ref="A536:A540"/>
    <mergeCell ref="B536:C536"/>
    <mergeCell ref="B537:B538"/>
    <mergeCell ref="B539:C539"/>
    <mergeCell ref="B518:C518"/>
    <mergeCell ref="A327:G327"/>
    <mergeCell ref="A393:E393"/>
    <mergeCell ref="A371:E371"/>
    <mergeCell ref="B385:C385"/>
    <mergeCell ref="A386:B386"/>
    <mergeCell ref="A387:A390"/>
    <mergeCell ref="B387:C387"/>
    <mergeCell ref="B389:C389"/>
    <mergeCell ref="A360:E360"/>
    <mergeCell ref="B363:C363"/>
    <mergeCell ref="A364:B364"/>
    <mergeCell ref="A365:A368"/>
    <mergeCell ref="B365:C365"/>
    <mergeCell ref="B367:C367"/>
    <mergeCell ref="B352:C352"/>
    <mergeCell ref="A353:B353"/>
    <mergeCell ref="A354:A357"/>
    <mergeCell ref="B354:C354"/>
    <mergeCell ref="B356:C356"/>
    <mergeCell ref="A348:E348"/>
    <mergeCell ref="B374:C374"/>
    <mergeCell ref="A375:B375"/>
    <mergeCell ref="A376:A379"/>
    <mergeCell ref="B376:C376"/>
    <mergeCell ref="B272:C272"/>
    <mergeCell ref="A273:B273"/>
    <mergeCell ref="A274:A277"/>
    <mergeCell ref="B274:C274"/>
    <mergeCell ref="B276:C276"/>
    <mergeCell ref="A291:B291"/>
    <mergeCell ref="A296:C296"/>
    <mergeCell ref="B301:C301"/>
    <mergeCell ref="A323:E323"/>
    <mergeCell ref="B295:C295"/>
    <mergeCell ref="A297:B297"/>
    <mergeCell ref="A302:C302"/>
    <mergeCell ref="A303:B303"/>
    <mergeCell ref="B307:C307"/>
    <mergeCell ref="A308:C308"/>
    <mergeCell ref="A319:A322"/>
    <mergeCell ref="B319:C319"/>
    <mergeCell ref="A278:A282"/>
    <mergeCell ref="B278:C278"/>
    <mergeCell ref="A283:E283"/>
    <mergeCell ref="A287:G287"/>
    <mergeCell ref="B264:C264"/>
    <mergeCell ref="B258:C258"/>
    <mergeCell ref="A252:B252"/>
    <mergeCell ref="A243:G243"/>
    <mergeCell ref="B251:C251"/>
    <mergeCell ref="B245:C245"/>
    <mergeCell ref="A246:B246"/>
    <mergeCell ref="A108:A112"/>
    <mergeCell ref="B108:C108"/>
    <mergeCell ref="A113:E113"/>
    <mergeCell ref="B204:C204"/>
    <mergeCell ref="A209:E209"/>
    <mergeCell ref="B212:C212"/>
    <mergeCell ref="A213:B213"/>
    <mergeCell ref="A235:A239"/>
    <mergeCell ref="B235:C235"/>
    <mergeCell ref="B168:C168"/>
    <mergeCell ref="B169:B170"/>
    <mergeCell ref="B171:C171"/>
    <mergeCell ref="A173:A177"/>
    <mergeCell ref="B173:C173"/>
    <mergeCell ref="A214:A218"/>
    <mergeCell ref="B150:C150"/>
    <mergeCell ref="A117:G117"/>
    <mergeCell ref="A94:A98"/>
    <mergeCell ref="B94:C94"/>
    <mergeCell ref="A99:E99"/>
    <mergeCell ref="B102:C102"/>
    <mergeCell ref="A103:B103"/>
    <mergeCell ref="A104:A107"/>
    <mergeCell ref="B104:C104"/>
    <mergeCell ref="B106:C106"/>
    <mergeCell ref="A80:A84"/>
    <mergeCell ref="B80:C80"/>
    <mergeCell ref="A85:E85"/>
    <mergeCell ref="B88:C88"/>
    <mergeCell ref="A89:B89"/>
    <mergeCell ref="A90:A93"/>
    <mergeCell ref="B90:C90"/>
    <mergeCell ref="B92:C92"/>
    <mergeCell ref="A66:A70"/>
    <mergeCell ref="B66:C66"/>
    <mergeCell ref="A71:E71"/>
    <mergeCell ref="B74:C74"/>
    <mergeCell ref="A75:B75"/>
    <mergeCell ref="A76:A79"/>
    <mergeCell ref="B76:C76"/>
    <mergeCell ref="B78:C78"/>
    <mergeCell ref="A52:A56"/>
    <mergeCell ref="B52:C52"/>
    <mergeCell ref="A57:E57"/>
    <mergeCell ref="B60:C60"/>
    <mergeCell ref="A61:B61"/>
    <mergeCell ref="A62:A65"/>
    <mergeCell ref="B62:C62"/>
    <mergeCell ref="B64:C64"/>
    <mergeCell ref="B38:C38"/>
    <mergeCell ref="A43:E43"/>
    <mergeCell ref="B46:C46"/>
    <mergeCell ref="A47:B47"/>
    <mergeCell ref="A48:A51"/>
    <mergeCell ref="B48:C48"/>
    <mergeCell ref="B50:C50"/>
    <mergeCell ref="A33:B33"/>
    <mergeCell ref="A34:A37"/>
    <mergeCell ref="B34:C34"/>
    <mergeCell ref="B36:C36"/>
    <mergeCell ref="A19:B19"/>
    <mergeCell ref="A20:A23"/>
    <mergeCell ref="B20:C20"/>
    <mergeCell ref="B22:C22"/>
    <mergeCell ref="A24:A28"/>
    <mergeCell ref="B24:C24"/>
    <mergeCell ref="A240:E240"/>
    <mergeCell ref="B3:C3"/>
    <mergeCell ref="A4:B4"/>
    <mergeCell ref="A5:A8"/>
    <mergeCell ref="A9:A13"/>
    <mergeCell ref="B9:C9"/>
    <mergeCell ref="A14:E14"/>
    <mergeCell ref="B18:C18"/>
    <mergeCell ref="A219:A223"/>
    <mergeCell ref="B219:C219"/>
    <mergeCell ref="A224:E224"/>
    <mergeCell ref="B228:C228"/>
    <mergeCell ref="A229:B229"/>
    <mergeCell ref="A230:A234"/>
    <mergeCell ref="B230:C230"/>
    <mergeCell ref="B231:B232"/>
    <mergeCell ref="B233:C233"/>
    <mergeCell ref="A204:A208"/>
    <mergeCell ref="B32:C32"/>
    <mergeCell ref="A193:E193"/>
    <mergeCell ref="B197:C197"/>
    <mergeCell ref="A198:B198"/>
    <mergeCell ref="A199:A203"/>
    <mergeCell ref="B199:C199"/>
    <mergeCell ref="B200:B201"/>
    <mergeCell ref="B202:C202"/>
    <mergeCell ref="B135:C135"/>
    <mergeCell ref="A136:B136"/>
    <mergeCell ref="A137:A141"/>
    <mergeCell ref="B137:C137"/>
    <mergeCell ref="B138:B139"/>
    <mergeCell ref="B140:C140"/>
    <mergeCell ref="A142:A146"/>
    <mergeCell ref="B142:C142"/>
    <mergeCell ref="A147:E147"/>
    <mergeCell ref="A178:E178"/>
    <mergeCell ref="B181:C181"/>
    <mergeCell ref="A182:B182"/>
    <mergeCell ref="A183:A187"/>
    <mergeCell ref="B183:C183"/>
    <mergeCell ref="B184:B185"/>
    <mergeCell ref="A38:A42"/>
    <mergeCell ref="B157:C157"/>
    <mergeCell ref="A337:E337"/>
    <mergeCell ref="B340:C340"/>
    <mergeCell ref="A341:B341"/>
    <mergeCell ref="A342:A345"/>
    <mergeCell ref="B342:C342"/>
    <mergeCell ref="B344:C344"/>
    <mergeCell ref="A162:E162"/>
    <mergeCell ref="B166:C166"/>
    <mergeCell ref="A167:B167"/>
    <mergeCell ref="A309:B309"/>
    <mergeCell ref="B329:C329"/>
    <mergeCell ref="A330:B330"/>
    <mergeCell ref="A290:B290"/>
    <mergeCell ref="A157:A161"/>
    <mergeCell ref="B186:C186"/>
    <mergeCell ref="A168:A172"/>
    <mergeCell ref="A331:A334"/>
    <mergeCell ref="B331:C331"/>
    <mergeCell ref="B333:C333"/>
    <mergeCell ref="B314:C314"/>
    <mergeCell ref="A315:B315"/>
    <mergeCell ref="A316:A318"/>
    <mergeCell ref="B316:C316"/>
    <mergeCell ref="A433:A437"/>
    <mergeCell ref="B433:C433"/>
    <mergeCell ref="B426:C426"/>
    <mergeCell ref="A427:B427"/>
    <mergeCell ref="A428:A432"/>
    <mergeCell ref="B428:C428"/>
    <mergeCell ref="B429:B430"/>
    <mergeCell ref="B431:C431"/>
    <mergeCell ref="A417:A419"/>
    <mergeCell ref="B417:C417"/>
    <mergeCell ref="A421:E421"/>
    <mergeCell ref="A568:E568"/>
    <mergeCell ref="A438:E438"/>
    <mergeCell ref="B564:C564"/>
    <mergeCell ref="A565:G565"/>
    <mergeCell ref="A566:B566"/>
    <mergeCell ref="B472:C472"/>
    <mergeCell ref="A473:B473"/>
    <mergeCell ref="A474:A478"/>
    <mergeCell ref="B474:C474"/>
    <mergeCell ref="A530:E530"/>
    <mergeCell ref="A442:B442"/>
    <mergeCell ref="A443:A447"/>
    <mergeCell ref="B443:C443"/>
    <mergeCell ref="B444:B445"/>
    <mergeCell ref="B446:C446"/>
    <mergeCell ref="A448:A452"/>
    <mergeCell ref="B448:C448"/>
    <mergeCell ref="A453:E453"/>
    <mergeCell ref="A519:B519"/>
    <mergeCell ref="A520:A524"/>
    <mergeCell ref="B520:C520"/>
    <mergeCell ref="B521:B522"/>
    <mergeCell ref="B523:C523"/>
    <mergeCell ref="A525:A529"/>
    <mergeCell ref="A1:G1"/>
    <mergeCell ref="B119:C119"/>
    <mergeCell ref="A120:B120"/>
    <mergeCell ref="A121:A125"/>
    <mergeCell ref="B121:C121"/>
    <mergeCell ref="B122:B123"/>
    <mergeCell ref="B124:C124"/>
    <mergeCell ref="B289:C289"/>
    <mergeCell ref="B5:C5"/>
    <mergeCell ref="B7:C7"/>
    <mergeCell ref="A126:A130"/>
    <mergeCell ref="B126:C126"/>
    <mergeCell ref="A131:E131"/>
    <mergeCell ref="A151:B151"/>
    <mergeCell ref="A152:A156"/>
    <mergeCell ref="B152:C152"/>
    <mergeCell ref="B153:B154"/>
    <mergeCell ref="B155:C155"/>
    <mergeCell ref="B214:C214"/>
    <mergeCell ref="B215:B216"/>
    <mergeCell ref="B217:C217"/>
    <mergeCell ref="A188:A192"/>
    <mergeCell ref="B188:C188"/>
    <mergeCell ref="A29:E29"/>
  </mergeCells>
  <pageMargins left="0.7" right="0.7" top="0.75" bottom="0.75" header="0.3" footer="0.3"/>
  <pageSetup scale="60" orientation="portrait" r:id="rId1"/>
  <headerFooter>
    <oddFooter>&amp;LRATE ANALYSIS FOR 33/11 KV SUBSTATION</oddFooter>
  </headerFooter>
  <rowBreaks count="10" manualBreakCount="10">
    <brk id="58" max="7" man="1"/>
    <brk id="114" max="7" man="1"/>
    <brk id="179" max="7" man="1"/>
    <brk id="241" max="7" man="1"/>
    <brk id="299" max="7" man="1"/>
    <brk id="338" max="7" man="1"/>
    <brk id="372" max="7" man="1"/>
    <brk id="409" max="7" man="1"/>
    <brk id="455" max="7" man="1"/>
    <brk id="51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BOQ</vt:lpstr>
      <vt:lpstr>COST ESTIMATE</vt:lpstr>
      <vt:lpstr>RA</vt:lpstr>
      <vt:lpstr>BOQ!Print_Area</vt:lpstr>
      <vt:lpstr>'COST ESTIMATE'!Print_Area</vt:lpstr>
      <vt:lpstr>RA!Print_Area</vt:lpstr>
      <vt:lpstr>BOQ!Print_Titles</vt:lpstr>
      <vt:lpstr>'COST ESTIMATE'!Print_Titles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EDGL1</dc:creator>
  <cp:lastModifiedBy>EDGW6</cp:lastModifiedBy>
  <cp:lastPrinted>2018-08-03T07:18:06Z</cp:lastPrinted>
  <dcterms:created xsi:type="dcterms:W3CDTF">2018-07-13T06:16:09Z</dcterms:created>
  <dcterms:modified xsi:type="dcterms:W3CDTF">2019-08-01T05:33:32Z</dcterms:modified>
</cp:coreProperties>
</file>